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670"/>
  </bookViews>
  <sheets>
    <sheet name="доходы 2025" sheetId="1" r:id="rId1"/>
  </sheets>
  <definedNames>
    <definedName name="_xlnm.Print_Titles" localSheetId="0">'доходы 2025'!$11:$12</definedName>
    <definedName name="_xlnm.Print_Area" localSheetId="0">'доходы 2025'!$A$1:$K$144</definedName>
  </definedNames>
  <calcPr calcId="162913"/>
</workbook>
</file>

<file path=xl/calcChain.xml><?xml version="1.0" encoding="utf-8"?>
<calcChain xmlns="http://schemas.openxmlformats.org/spreadsheetml/2006/main">
  <c r="C17" i="1"/>
  <c r="D17"/>
  <c r="C20"/>
  <c r="C24"/>
  <c r="D24"/>
  <c r="C29"/>
  <c r="D29"/>
  <c r="C34"/>
  <c r="D34"/>
  <c r="C39"/>
  <c r="D39"/>
  <c r="C44"/>
  <c r="C47"/>
  <c r="D47"/>
  <c r="C51"/>
  <c r="D51"/>
  <c r="C55"/>
  <c r="D55"/>
  <c r="C60"/>
  <c r="C66"/>
  <c r="D66"/>
  <c r="C81"/>
  <c r="C70" s="1"/>
  <c r="D81"/>
  <c r="D70" s="1"/>
  <c r="D103"/>
  <c r="C105"/>
  <c r="D110"/>
  <c r="D105" s="1"/>
  <c r="D114"/>
  <c r="C121"/>
  <c r="D121"/>
  <c r="C126"/>
  <c r="C125" s="1"/>
  <c r="D126"/>
  <c r="D125" s="1"/>
  <c r="C135"/>
  <c r="D135"/>
  <c r="C137"/>
  <c r="C140"/>
  <c r="D140"/>
  <c r="F17"/>
  <c r="F20"/>
  <c r="F24"/>
  <c r="F29"/>
  <c r="F34"/>
  <c r="F39"/>
  <c r="F44"/>
  <c r="F47"/>
  <c r="F51"/>
  <c r="F55"/>
  <c r="F60"/>
  <c r="F66"/>
  <c r="G66"/>
  <c r="G70"/>
  <c r="F81"/>
  <c r="F70" s="1"/>
  <c r="F105"/>
  <c r="G105"/>
  <c r="F121"/>
  <c r="G121"/>
  <c r="F126"/>
  <c r="F125" s="1"/>
  <c r="G126"/>
  <c r="G125" s="1"/>
  <c r="F135"/>
  <c r="F137"/>
  <c r="F140"/>
  <c r="G140"/>
  <c r="I17"/>
  <c r="I20"/>
  <c r="I24"/>
  <c r="I29"/>
  <c r="I34"/>
  <c r="I39"/>
  <c r="I44"/>
  <c r="I47"/>
  <c r="I51"/>
  <c r="I55"/>
  <c r="I60"/>
  <c r="I66"/>
  <c r="J66"/>
  <c r="J70"/>
  <c r="I81"/>
  <c r="I70" s="1"/>
  <c r="I105"/>
  <c r="J105"/>
  <c r="I121"/>
  <c r="J121"/>
  <c r="I126"/>
  <c r="I125" s="1"/>
  <c r="J126"/>
  <c r="J125" s="1"/>
  <c r="I135"/>
  <c r="I137"/>
  <c r="I140"/>
  <c r="J140"/>
  <c r="E102"/>
  <c r="E56"/>
  <c r="E30"/>
  <c r="E29" s="1"/>
  <c r="E25"/>
  <c r="E24" s="1"/>
  <c r="E18"/>
  <c r="E17" s="1"/>
  <c r="E40"/>
  <c r="E103"/>
  <c r="J104" l="1"/>
  <c r="J65" s="1"/>
  <c r="J63" s="1"/>
  <c r="J144" s="1"/>
  <c r="C104"/>
  <c r="C15"/>
  <c r="C144" s="1"/>
  <c r="F104"/>
  <c r="D104"/>
  <c r="D15"/>
  <c r="D65"/>
  <c r="D63" s="1"/>
  <c r="D144" s="1"/>
  <c r="C65"/>
  <c r="C63" s="1"/>
  <c r="I104"/>
  <c r="I65" s="1"/>
  <c r="I63" s="1"/>
  <c r="F15"/>
  <c r="G104"/>
  <c r="G65" s="1"/>
  <c r="G63" s="1"/>
  <c r="G144" s="1"/>
  <c r="F65"/>
  <c r="F63" s="1"/>
  <c r="F144" s="1"/>
  <c r="I15"/>
  <c r="E100"/>
  <c r="I144" l="1"/>
  <c r="E136"/>
  <c r="E135" s="1"/>
  <c r="E42"/>
  <c r="E58" l="1"/>
  <c r="E55" s="1"/>
  <c r="E48" l="1"/>
  <c r="E39"/>
  <c r="E53"/>
  <c r="E52"/>
  <c r="E35"/>
  <c r="E34" s="1"/>
  <c r="E68"/>
  <c r="E51" l="1"/>
  <c r="E49"/>
  <c r="E47" s="1"/>
  <c r="E142"/>
  <c r="E134" l="1"/>
  <c r="E101"/>
  <c r="E81" s="1"/>
  <c r="E71"/>
  <c r="E122"/>
  <c r="E74"/>
  <c r="E133"/>
  <c r="E76"/>
  <c r="E80"/>
  <c r="K77" l="1"/>
  <c r="H77"/>
  <c r="E77"/>
  <c r="H132"/>
  <c r="E131" l="1"/>
  <c r="H140"/>
  <c r="K140"/>
  <c r="E143"/>
  <c r="E141"/>
  <c r="E140" l="1"/>
  <c r="H72"/>
  <c r="E72"/>
  <c r="E79"/>
  <c r="K130"/>
  <c r="H130"/>
  <c r="E130"/>
  <c r="E126" s="1"/>
  <c r="E73"/>
  <c r="K129"/>
  <c r="K126" s="1"/>
  <c r="H129"/>
  <c r="H126" l="1"/>
  <c r="H125" s="1"/>
  <c r="K125"/>
  <c r="E125"/>
  <c r="K124"/>
  <c r="K121" s="1"/>
  <c r="H124"/>
  <c r="H121" s="1"/>
  <c r="E124"/>
  <c r="E121" s="1"/>
  <c r="K116"/>
  <c r="H116"/>
  <c r="E116"/>
  <c r="K66"/>
  <c r="H66"/>
  <c r="E66"/>
  <c r="K75"/>
  <c r="H75"/>
  <c r="E75"/>
  <c r="E70" s="1"/>
  <c r="H79"/>
  <c r="E110"/>
  <c r="E105" s="1"/>
  <c r="E114"/>
  <c r="K119"/>
  <c r="H119"/>
  <c r="E119"/>
  <c r="K105"/>
  <c r="H105"/>
  <c r="K118"/>
  <c r="H118"/>
  <c r="E118"/>
  <c r="H137"/>
  <c r="H135"/>
  <c r="H81"/>
  <c r="H60"/>
  <c r="H55"/>
  <c r="H51"/>
  <c r="H47"/>
  <c r="H44"/>
  <c r="H39"/>
  <c r="H34"/>
  <c r="H29"/>
  <c r="H24"/>
  <c r="H20"/>
  <c r="H17"/>
  <c r="E137"/>
  <c r="E60"/>
  <c r="E44"/>
  <c r="E20"/>
  <c r="E15" l="1"/>
  <c r="H70"/>
  <c r="H15"/>
  <c r="E104"/>
  <c r="H104"/>
  <c r="H65" l="1"/>
  <c r="H63" s="1"/>
  <c r="H144" s="1"/>
  <c r="E65"/>
  <c r="E63" s="1"/>
  <c r="E144" s="1"/>
  <c r="K20"/>
  <c r="K34"/>
  <c r="K55"/>
  <c r="K29"/>
  <c r="K81" l="1"/>
  <c r="K70" s="1"/>
  <c r="K24" l="1"/>
  <c r="K104" l="1"/>
  <c r="K65" s="1"/>
  <c r="K60" l="1"/>
  <c r="K47"/>
  <c r="K135" l="1"/>
  <c r="K137" l="1"/>
  <c r="K63" l="1"/>
  <c r="K51"/>
  <c r="K44"/>
  <c r="K39"/>
  <c r="K17"/>
  <c r="K15" l="1"/>
  <c r="K144" l="1"/>
</calcChain>
</file>

<file path=xl/sharedStrings.xml><?xml version="1.0" encoding="utf-8"?>
<sst xmlns="http://schemas.openxmlformats.org/spreadsheetml/2006/main" count="208" uniqueCount="202">
  <si>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</si>
  <si>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</si>
  <si>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</si>
  <si>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</si>
  <si>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</si>
  <si>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</si>
  <si>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</si>
  <si>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</si>
  <si>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</si>
  <si>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</si>
  <si>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</si>
  <si>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</si>
  <si>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</si>
  <si>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</si>
  <si>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</si>
  <si>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</si>
  <si>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</si>
  <si>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</si>
  <si>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</si>
  <si>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</si>
  <si>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</si>
  <si>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</si>
  <si>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</si>
  <si>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</si>
  <si>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</si>
  <si>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</si>
  <si>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</si>
  <si>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</si>
  <si>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</si>
  <si>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</si>
  <si>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</si>
  <si>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</si>
  <si>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</si>
  <si>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</si>
  <si>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</si>
  <si>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</si>
  <si>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</si>
  <si>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</si>
  <si>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</si>
  <si>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</si>
  <si>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</si>
  <si>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</si>
  <si>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</si>
  <si>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</si>
  <si>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</si>
  <si>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</si>
  <si>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</si>
  <si>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</si>
  <si>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</si>
  <si>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</si>
  <si>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</si>
  <si>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</si>
  <si>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</si>
  <si>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</si>
  <si>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</si>
  <si>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</si>
  <si>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</si>
  <si>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</si>
  <si>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</si>
  <si>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</si>
  <si>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</si>
  <si>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</si>
  <si>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</si>
  <si>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</si>
  <si>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</si>
  <si>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</si>
  <si>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</si>
  <si>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</si>
  <si>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</si>
  <si>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</si>
  <si>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</si>
  <si>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</si>
  <si>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</si>
  <si>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</si>
  <si>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</si>
  <si>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</si>
  <si>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</si>
  <si>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</si>
  <si>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</si>
  <si>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</si>
  <si>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</si>
  <si>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</si>
  <si>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</si>
  <si>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</si>
  <si>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</si>
  <si>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</si>
  <si>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</si>
  <si>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</si>
  <si>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</si>
  <si>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</si>
  <si>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</si>
  <si>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</si>
  <si>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</si>
  <si>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</si>
  <si>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</si>
  <si>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</si>
  <si>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</si>
  <si>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</si>
  <si>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</si>
  <si>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</si>
  <si>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</si>
  <si>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</si>
  <si>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</si>
  <si>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</si>
  <si>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</si>
  <si>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</si>
  <si>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</si>
  <si>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</si>
  <si>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</si>
  <si>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</si>
  <si>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</si>
  <si>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</si>
  <si>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</si>
  <si>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</si>
  <si>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</si>
  <si>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</si>
  <si>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</si>
  <si>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</si>
  <si>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</si>
  <si>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</si>
  <si>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</si>
  <si>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</si>
  <si>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</si>
  <si>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</si>
  <si>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</si>
  <si>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</si>
  <si>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</si>
  <si>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</si>
  <si>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</si>
  <si>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</si>
  <si>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</si>
  <si>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</si>
  <si>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</si>
  <si>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</si>
  <si>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</si>
  <si>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</si>
  <si>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</si>
  <si>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</si>
  <si>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</si>
  <si>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</si>
  <si>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</si>
  <si>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</si>
  <si>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</si>
  <si>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</si>
  <si>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</si>
  <si>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</si>
  <si>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</si>
  <si>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</si>
  <si>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</si>
  <si>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</si>
  <si>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</si>
  <si>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</si>
  <si>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</si>
  <si>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</si>
  <si>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</si>
  <si>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</si>
  <si>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</si>
  <si>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</si>
  <si>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</si>
  <si>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</si>
  <si>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</si>
  <si>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</si>
  <si>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</si>
  <si>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</si>
  <si>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</si>
  <si>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</si>
  <si>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</si>
  <si>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</si>
  <si>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</si>
  <si>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</si>
  <si>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</si>
  <si>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</si>
  <si>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</si>
  <si>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</si>
  <si>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</si>
  <si>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</si>
  <si>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</si>
  <si>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</si>
  <si>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</si>
  <si>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</si>
  <si>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</si>
  <si>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</si>
  <si>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</si>
  <si>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</si>
  <si>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</si>
  <si>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</si>
  <si>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</si>
  <si>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</si>
  <si>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</si>
  <si>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</si>
  <si>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</si>
  <si>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</si>
  <si>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</si>
  <si>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</si>
  <si>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2 07 04050 14 0000 150</t>
  </si>
  <si>
    <t>Субсидия на приобретение и установку автономных дымовых пожарных извещателей</t>
  </si>
  <si>
    <t>Субсидии на мероприятия в сфере общественного пассажирского транспорта и транспортной инфрастуктуры (организация транспортного обслуживания населения на пассажирских маршрутах автомобильного транспорта)</t>
  </si>
  <si>
    <t xml:space="preserve">            Приложение № 1</t>
  </si>
  <si>
    <t xml:space="preserve"> к решению Собрания депутатов</t>
  </si>
  <si>
    <t xml:space="preserve">    от             2025 года № </t>
  </si>
  <si>
    <t xml:space="preserve">          Приложение № 1</t>
  </si>
  <si>
    <t>от  20  декабря  2024 года № 195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</si>
</sst>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49" fontId="7" fillId="0" borderId="8">
      <alignment horizontal="center" vertical="top" shrinkToFit="1"/>
    </xf>
    <xf numFmtId="0" fontId="8" fillId="0" borderId="8">
      <alignment vertical="top" wrapText="1"/>
    </xf>
    <xf numFmtId="0" fontId="6" fillId="0" borderId="0"/>
    <xf numFmtId="49" fontId="12" fillId="0" borderId="18">
      <alignment horizontal="left" vertical="top" wrapText="1"/>
    </xf>
    <xf numFmtId="49" fontId="13" fillId="0" borderId="8">
      <alignment horizontal="center"/>
    </xf>
  </cellStyleXfs>
  <cellXfs count="142">
    <xf numFmtId="0" fontId="0" fillId="0" borderId="0" xfId="0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/>
    <xf numFmtId="0" fontId="5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0" fillId="2" borderId="1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4" fontId="0" fillId="0" borderId="22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4" fontId="9" fillId="2" borderId="2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/>
    <xf numFmtId="49" fontId="3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top"/>
    </xf>
    <xf numFmtId="164" fontId="5" fillId="2" borderId="25" xfId="0" applyNumberFormat="1" applyFont="1" applyFill="1" applyBorder="1" applyAlignment="1">
      <alignment horizontal="center" vertical="top"/>
    </xf>
    <xf numFmtId="164" fontId="5" fillId="2" borderId="11" xfId="0" applyNumberFormat="1" applyFont="1" applyFill="1" applyBorder="1" applyAlignment="1">
      <alignment horizontal="center" vertical="center" wrapText="1"/>
    </xf>
    <xf numFmtId="164" fontId="5" fillId="2" borderId="24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/>
    </xf>
    <xf numFmtId="4" fontId="9" fillId="0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/>
    <xf numFmtId="4" fontId="9" fillId="2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4" fontId="10" fillId="0" borderId="22" xfId="0" applyNumberFormat="1" applyFont="1" applyFill="1" applyBorder="1" applyAlignment="1">
      <alignment horizontal="center" vertical="center"/>
    </xf>
    <xf numFmtId="4" fontId="0" fillId="0" borderId="22" xfId="0" applyNumberFormat="1" applyFont="1" applyFill="1" applyBorder="1" applyAlignment="1">
      <alignment horizontal="center"/>
    </xf>
    <xf numFmtId="4" fontId="9" fillId="0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/>
    </xf>
    <xf numFmtId="4" fontId="5" fillId="0" borderId="22" xfId="0" applyNumberFormat="1" applyFont="1" applyFill="1" applyBorder="1" applyAlignment="1">
      <alignment horizontal="center" vertical="center"/>
    </xf>
    <xf numFmtId="4" fontId="0" fillId="2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4" fontId="0" fillId="2" borderId="22" xfId="0" applyNumberFormat="1" applyFont="1" applyFill="1" applyBorder="1"/>
    <xf numFmtId="4" fontId="9" fillId="2" borderId="14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5" fillId="2" borderId="2" xfId="0" applyFont="1" applyFill="1" applyBorder="1" applyAlignment="1">
      <alignment vertical="center" wrapText="1"/>
    </xf>
    <xf numFmtId="4" fontId="0" fillId="2" borderId="24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" fontId="0" fillId="2" borderId="30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0" xfId="1" applyNumberFormat="1" applyFont="1" applyBorder="1" applyAlignment="1" applyProtection="1">
      <alignment horizontal="left" vertical="center" wrapText="1"/>
    </xf>
    <xf numFmtId="49" fontId="5" fillId="0" borderId="11" xfId="5" applyNumberFormat="1" applyFont="1" applyBorder="1" applyAlignment="1" applyProtection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7" xfId="0" applyFont="1" applyFill="1" applyBorder="1"/>
    <xf numFmtId="0" fontId="5" fillId="2" borderId="6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justify" vertical="center"/>
    </xf>
    <xf numFmtId="4" fontId="1" fillId="0" borderId="11" xfId="0" applyNumberFormat="1" applyFont="1" applyFill="1" applyBorder="1" applyAlignment="1">
      <alignment horizontal="center" vertical="center"/>
    </xf>
    <xf numFmtId="49" fontId="5" fillId="0" borderId="6" xfId="4" applyNumberFormat="1" applyFont="1" applyBorder="1" applyAlignment="1" applyProtection="1">
      <alignment horizontal="left" vertical="top" wrapText="1"/>
    </xf>
    <xf numFmtId="49" fontId="1" fillId="0" borderId="26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vertical="top" wrapText="1"/>
    </xf>
    <xf numFmtId="0" fontId="5" fillId="2" borderId="7" xfId="0" applyFont="1" applyFill="1" applyBorder="1" applyAlignment="1">
      <alignment horizontal="left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/>
    <xf numFmtId="0" fontId="0" fillId="2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/>
    <xf numFmtId="0" fontId="0" fillId="2" borderId="24" xfId="0" applyFont="1" applyFill="1" applyBorder="1"/>
    <xf numFmtId="0" fontId="5" fillId="0" borderId="2" xfId="0" applyFont="1" applyBorder="1" applyAlignment="1">
      <alignment horizontal="left" vertical="top" wrapText="1"/>
    </xf>
    <xf numFmtId="164" fontId="5" fillId="2" borderId="25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left" vertical="top" wrapText="1"/>
    </xf>
    <xf numFmtId="165" fontId="0" fillId="0" borderId="0" xfId="0" applyNumberFormat="1" applyFont="1" applyFill="1"/>
    <xf numFmtId="0" fontId="18" fillId="2" borderId="0" xfId="0" applyFont="1" applyFill="1" applyAlignment="1"/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6"/>
  <sheetViews>
    <sheetView tabSelected="1" view="pageBreakPreview" zoomScale="75" zoomScaleNormal="75" zoomScaleSheetLayoutView="75" workbookViewId="0">
      <pane xSplit="2" ySplit="13" topLeftCell="E14" activePane="bottomRight" state="frozen"/>
      <selection pane="topRight" activeCell="C1" sqref="C1"/>
      <selection pane="bottomLeft" activeCell="A11" sqref="A11"/>
      <selection pane="bottomRight" activeCell="P15" sqref="P15"/>
    </sheetView>
  </sheetViews>
  <sheetFormatPr defaultRowHeight="12.75"/>
  <cols>
    <col min="1" max="1" width="39.140625" style="105" customWidth="1"/>
    <col min="2" max="2" width="25.42578125" style="105" customWidth="1"/>
    <col min="3" max="4" width="21.85546875" style="105" hidden="1" customWidth="1"/>
    <col min="5" max="5" width="21.85546875" style="105" customWidth="1"/>
    <col min="6" max="7" width="19.140625" style="105" hidden="1" customWidth="1"/>
    <col min="8" max="8" width="19.140625" style="105" customWidth="1"/>
    <col min="9" max="10" width="19.140625" style="105" hidden="1" customWidth="1"/>
    <col min="11" max="11" width="19.42578125" style="105" customWidth="1"/>
    <col min="12" max="16384" width="9.140625" style="105"/>
  </cols>
  <sheetData>
    <row r="1" spans="1:11" ht="18.75">
      <c r="A1" s="12"/>
      <c r="B1" s="12"/>
      <c r="C1" s="12"/>
      <c r="D1" s="12"/>
      <c r="E1" s="12"/>
      <c r="H1" s="118" t="s">
        <v>197</v>
      </c>
      <c r="I1" s="118"/>
      <c r="J1" s="118"/>
      <c r="K1" s="118"/>
    </row>
    <row r="2" spans="1:11" ht="18.75" customHeight="1">
      <c r="A2" s="12"/>
      <c r="B2" s="12"/>
      <c r="C2" s="12"/>
      <c r="D2" s="12"/>
      <c r="E2" s="118"/>
      <c r="H2" s="118" t="s">
        <v>198</v>
      </c>
      <c r="I2" s="118"/>
      <c r="J2" s="118"/>
      <c r="K2" s="118"/>
    </row>
    <row r="3" spans="1:11" ht="18.75" customHeight="1">
      <c r="A3" s="12"/>
      <c r="B3" s="12"/>
      <c r="C3" s="12"/>
      <c r="D3" s="12"/>
      <c r="E3" s="12"/>
      <c r="H3" s="119" t="s">
        <v>199</v>
      </c>
      <c r="I3" s="119"/>
      <c r="J3" s="119"/>
      <c r="K3" s="119"/>
    </row>
    <row r="4" spans="1:11" ht="12.75" customHeight="1">
      <c r="A4" s="12"/>
      <c r="B4" s="12"/>
      <c r="C4" s="12"/>
      <c r="D4" s="12"/>
      <c r="E4" s="12"/>
      <c r="H4" s="132"/>
      <c r="I4" s="132"/>
      <c r="J4" s="132"/>
      <c r="K4" s="132"/>
    </row>
    <row r="5" spans="1:11" ht="18.75">
      <c r="A5" s="12"/>
      <c r="B5" s="12"/>
      <c r="C5" s="12"/>
      <c r="D5" s="12"/>
      <c r="E5" s="12"/>
      <c r="H5" s="118" t="s">
        <v>200</v>
      </c>
      <c r="I5" s="118"/>
      <c r="J5" s="118"/>
      <c r="K5" s="118"/>
    </row>
    <row r="6" spans="1:11" ht="18.75">
      <c r="A6" s="12"/>
      <c r="B6" s="12"/>
      <c r="C6" s="12"/>
      <c r="D6" s="12"/>
      <c r="E6" s="12"/>
      <c r="H6" s="119" t="s">
        <v>198</v>
      </c>
      <c r="I6" s="119"/>
      <c r="J6" s="119"/>
      <c r="K6" s="119"/>
    </row>
    <row r="7" spans="1:11" ht="32.25" customHeight="1">
      <c r="A7" s="38"/>
      <c r="B7" s="39"/>
      <c r="C7" s="39" t="s">
        <v>161</v>
      </c>
      <c r="D7" s="39"/>
      <c r="E7" s="39"/>
      <c r="F7" s="40"/>
      <c r="G7" s="40"/>
      <c r="H7" s="118" t="s">
        <v>201</v>
      </c>
      <c r="I7" s="118"/>
      <c r="J7" s="118"/>
      <c r="K7" s="118"/>
    </row>
    <row r="8" spans="1:1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49.5" customHeight="1">
      <c r="A9" s="141" t="s">
        <v>162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</row>
    <row r="10" spans="1:11" ht="17.25" customHeight="1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120"/>
    </row>
    <row r="11" spans="1:11" ht="33.75" customHeight="1">
      <c r="A11" s="137" t="s">
        <v>24</v>
      </c>
      <c r="B11" s="139" t="s">
        <v>25</v>
      </c>
      <c r="C11" s="133" t="s">
        <v>92</v>
      </c>
      <c r="D11" s="134"/>
      <c r="E11" s="134"/>
      <c r="F11" s="135"/>
      <c r="G11" s="135"/>
      <c r="H11" s="135"/>
      <c r="I11" s="135"/>
      <c r="J11" s="135"/>
      <c r="K11" s="136"/>
    </row>
    <row r="12" spans="1:11" ht="27.75" customHeight="1">
      <c r="A12" s="138"/>
      <c r="B12" s="140"/>
      <c r="C12" s="121" t="s">
        <v>94</v>
      </c>
      <c r="D12" s="122" t="s">
        <v>163</v>
      </c>
      <c r="E12" s="122" t="s">
        <v>164</v>
      </c>
      <c r="F12" s="123" t="s">
        <v>102</v>
      </c>
      <c r="G12" s="124" t="s">
        <v>163</v>
      </c>
      <c r="H12" s="124" t="s">
        <v>102</v>
      </c>
      <c r="I12" s="124" t="s">
        <v>151</v>
      </c>
      <c r="J12" s="124" t="s">
        <v>163</v>
      </c>
      <c r="K12" s="125" t="s">
        <v>151</v>
      </c>
    </row>
    <row r="13" spans="1:11" ht="16.5" customHeight="1">
      <c r="A13" s="26">
        <v>1</v>
      </c>
      <c r="B13" s="44">
        <v>2</v>
      </c>
      <c r="C13" s="29">
        <v>3</v>
      </c>
      <c r="D13" s="29">
        <v>4</v>
      </c>
      <c r="E13" s="29">
        <v>3</v>
      </c>
      <c r="F13" s="82">
        <v>6</v>
      </c>
      <c r="G13" s="71">
        <v>7</v>
      </c>
      <c r="H13" s="82">
        <v>4</v>
      </c>
      <c r="I13" s="71">
        <v>9</v>
      </c>
      <c r="J13" s="71">
        <v>10</v>
      </c>
      <c r="K13" s="71">
        <v>5</v>
      </c>
    </row>
    <row r="14" spans="1:11">
      <c r="A14" s="1"/>
      <c r="B14" s="45"/>
      <c r="C14" s="126"/>
      <c r="D14" s="126"/>
      <c r="E14" s="126"/>
      <c r="F14" s="1"/>
      <c r="G14" s="72"/>
      <c r="H14" s="1"/>
      <c r="I14" s="72"/>
      <c r="J14" s="72"/>
      <c r="K14" s="72"/>
    </row>
    <row r="15" spans="1:11" ht="30.75" customHeight="1">
      <c r="A15" s="2" t="s">
        <v>30</v>
      </c>
      <c r="B15" s="46" t="s">
        <v>11</v>
      </c>
      <c r="C15" s="62">
        <f>C17+C20+C24+C29+C34+C39+C44+C47+C51+C55+C60</f>
        <v>346948293.53000003</v>
      </c>
      <c r="D15" s="62">
        <f t="shared" ref="D15:E15" si="0">D17+D20+D24+D29+D34+D39+D44+D47+D51+D55+D60</f>
        <v>8091072.9000000004</v>
      </c>
      <c r="E15" s="62">
        <f t="shared" si="0"/>
        <v>355039366.43000007</v>
      </c>
      <c r="F15" s="83">
        <f t="shared" ref="F15:K15" si="1">F17+F20+F24+F29+F34+F39+F44+F47+F51+F55+F60</f>
        <v>365377526.44999999</v>
      </c>
      <c r="G15" s="73"/>
      <c r="H15" s="83">
        <f t="shared" ref="H15:I15" si="2">H17+H20+H24+H29+H34+H39+H44+H47+H51+H55+H60</f>
        <v>365377526.44999999</v>
      </c>
      <c r="I15" s="73">
        <f t="shared" si="2"/>
        <v>395407740.00999999</v>
      </c>
      <c r="J15" s="73"/>
      <c r="K15" s="73">
        <f t="shared" si="1"/>
        <v>395407740.00999999</v>
      </c>
    </row>
    <row r="16" spans="1:11">
      <c r="A16" s="2"/>
      <c r="B16" s="46"/>
      <c r="C16" s="63"/>
      <c r="D16" s="63"/>
      <c r="E16" s="63"/>
      <c r="F16" s="84"/>
      <c r="G16" s="74"/>
      <c r="H16" s="84"/>
      <c r="I16" s="74"/>
      <c r="J16" s="74"/>
      <c r="K16" s="74"/>
    </row>
    <row r="17" spans="1:11" ht="22.5" customHeight="1">
      <c r="A17" s="3" t="s">
        <v>8</v>
      </c>
      <c r="B17" s="47" t="s">
        <v>12</v>
      </c>
      <c r="C17" s="35">
        <f>C18</f>
        <v>241645075</v>
      </c>
      <c r="D17" s="35">
        <f>D18</f>
        <v>7690000</v>
      </c>
      <c r="E17" s="35">
        <f>E18</f>
        <v>249335075</v>
      </c>
      <c r="F17" s="85">
        <f>F18</f>
        <v>261871586</v>
      </c>
      <c r="G17" s="41"/>
      <c r="H17" s="85">
        <f>H18</f>
        <v>261871586</v>
      </c>
      <c r="I17" s="41">
        <f>I18</f>
        <v>280255359</v>
      </c>
      <c r="J17" s="41"/>
      <c r="K17" s="41">
        <f>K18</f>
        <v>280255359</v>
      </c>
    </row>
    <row r="18" spans="1:11" ht="28.5" customHeight="1">
      <c r="A18" s="5" t="s">
        <v>0</v>
      </c>
      <c r="B18" s="47" t="s">
        <v>13</v>
      </c>
      <c r="C18" s="35">
        <v>241645075</v>
      </c>
      <c r="D18" s="35">
        <v>7690000</v>
      </c>
      <c r="E18" s="35">
        <f>C18+D18</f>
        <v>249335075</v>
      </c>
      <c r="F18" s="85">
        <v>261871586</v>
      </c>
      <c r="G18" s="41"/>
      <c r="H18" s="85">
        <v>261871586</v>
      </c>
      <c r="I18" s="41">
        <v>280255359</v>
      </c>
      <c r="J18" s="41"/>
      <c r="K18" s="41">
        <v>280255359</v>
      </c>
    </row>
    <row r="19" spans="1:11" ht="13.15" customHeight="1">
      <c r="A19" s="4"/>
      <c r="B19" s="47"/>
      <c r="C19" s="63"/>
      <c r="D19" s="63"/>
      <c r="E19" s="63"/>
      <c r="F19" s="84"/>
      <c r="G19" s="74"/>
      <c r="H19" s="84"/>
      <c r="I19" s="74"/>
      <c r="J19" s="74"/>
      <c r="K19" s="74"/>
    </row>
    <row r="20" spans="1:11" ht="53.25" customHeight="1">
      <c r="A20" s="5" t="s">
        <v>3</v>
      </c>
      <c r="B20" s="47" t="s">
        <v>14</v>
      </c>
      <c r="C20" s="35">
        <f>C21+C22</f>
        <v>29706851.23</v>
      </c>
      <c r="D20" s="35"/>
      <c r="E20" s="35">
        <f>E21+E22</f>
        <v>29706851.23</v>
      </c>
      <c r="F20" s="85">
        <f t="shared" ref="F20:K20" si="3">F21+F22</f>
        <v>31593339.449999999</v>
      </c>
      <c r="G20" s="41"/>
      <c r="H20" s="85">
        <f t="shared" ref="H20:I20" si="4">H21+H22</f>
        <v>31593339.449999999</v>
      </c>
      <c r="I20" s="41">
        <f t="shared" si="4"/>
        <v>41993975.009999998</v>
      </c>
      <c r="J20" s="41"/>
      <c r="K20" s="41">
        <f t="shared" si="3"/>
        <v>41993975.009999998</v>
      </c>
    </row>
    <row r="21" spans="1:11" ht="49.5" customHeight="1">
      <c r="A21" s="5" t="s">
        <v>4</v>
      </c>
      <c r="B21" s="47" t="s">
        <v>15</v>
      </c>
      <c r="C21" s="35">
        <v>28706851.23</v>
      </c>
      <c r="D21" s="35"/>
      <c r="E21" s="35">
        <v>28706851.23</v>
      </c>
      <c r="F21" s="85">
        <v>29593339.449999999</v>
      </c>
      <c r="G21" s="41"/>
      <c r="H21" s="85">
        <v>29593339.449999999</v>
      </c>
      <c r="I21" s="41">
        <v>38993975.009999998</v>
      </c>
      <c r="J21" s="41"/>
      <c r="K21" s="41">
        <v>38993975.009999998</v>
      </c>
    </row>
    <row r="22" spans="1:11" ht="25.5" customHeight="1">
      <c r="A22" s="5" t="s">
        <v>152</v>
      </c>
      <c r="B22" s="47" t="s">
        <v>153</v>
      </c>
      <c r="C22" s="35">
        <v>1000000</v>
      </c>
      <c r="D22" s="35"/>
      <c r="E22" s="35">
        <v>1000000</v>
      </c>
      <c r="F22" s="85">
        <v>2000000</v>
      </c>
      <c r="G22" s="41"/>
      <c r="H22" s="85">
        <v>2000000</v>
      </c>
      <c r="I22" s="41">
        <v>3000000</v>
      </c>
      <c r="J22" s="41"/>
      <c r="K22" s="41">
        <v>3000000</v>
      </c>
    </row>
    <row r="23" spans="1:11" ht="13.5" customHeight="1">
      <c r="A23" s="4"/>
      <c r="B23" s="47"/>
      <c r="C23" s="63"/>
      <c r="D23" s="63"/>
      <c r="E23" s="63"/>
      <c r="F23" s="84"/>
      <c r="G23" s="74"/>
      <c r="H23" s="84"/>
      <c r="I23" s="74"/>
      <c r="J23" s="74"/>
      <c r="K23" s="74"/>
    </row>
    <row r="24" spans="1:11" ht="22.5" customHeight="1">
      <c r="A24" s="5" t="s">
        <v>1</v>
      </c>
      <c r="B24" s="47" t="s">
        <v>16</v>
      </c>
      <c r="C24" s="35">
        <f>SUM(C25:C27)</f>
        <v>18236000</v>
      </c>
      <c r="D24" s="35">
        <f t="shared" ref="D24:E24" si="5">SUM(D25:D27)</f>
        <v>-3900000</v>
      </c>
      <c r="E24" s="35">
        <f t="shared" si="5"/>
        <v>14336000</v>
      </c>
      <c r="F24" s="85">
        <f t="shared" ref="F24:K24" si="6">SUM(F25:F27)</f>
        <v>18502195</v>
      </c>
      <c r="G24" s="41"/>
      <c r="H24" s="85">
        <f t="shared" ref="H24:I24" si="7">SUM(H25:H27)</f>
        <v>18502195</v>
      </c>
      <c r="I24" s="41">
        <f t="shared" si="7"/>
        <v>19754571</v>
      </c>
      <c r="J24" s="41"/>
      <c r="K24" s="41">
        <f t="shared" si="6"/>
        <v>19754571</v>
      </c>
    </row>
    <row r="25" spans="1:11" ht="40.5" customHeight="1">
      <c r="A25" s="5" t="s">
        <v>82</v>
      </c>
      <c r="B25" s="47" t="s">
        <v>83</v>
      </c>
      <c r="C25" s="35">
        <v>13275000</v>
      </c>
      <c r="D25" s="35">
        <v>-3900000</v>
      </c>
      <c r="E25" s="35">
        <f>C25+D25</f>
        <v>9375000</v>
      </c>
      <c r="F25" s="85">
        <v>14929800</v>
      </c>
      <c r="G25" s="41"/>
      <c r="H25" s="85">
        <v>14929800</v>
      </c>
      <c r="I25" s="41">
        <v>15944850</v>
      </c>
      <c r="J25" s="41"/>
      <c r="K25" s="41">
        <v>15944850</v>
      </c>
    </row>
    <row r="26" spans="1:11" ht="24" customHeight="1">
      <c r="A26" s="5" t="s">
        <v>42</v>
      </c>
      <c r="B26" s="47" t="s">
        <v>43</v>
      </c>
      <c r="C26" s="35">
        <v>32000</v>
      </c>
      <c r="D26" s="35"/>
      <c r="E26" s="35">
        <v>32000</v>
      </c>
      <c r="F26" s="85">
        <v>33395</v>
      </c>
      <c r="G26" s="41"/>
      <c r="H26" s="85">
        <v>33395</v>
      </c>
      <c r="I26" s="41">
        <v>34721</v>
      </c>
      <c r="J26" s="41"/>
      <c r="K26" s="41">
        <v>34721</v>
      </c>
    </row>
    <row r="27" spans="1:11" ht="44.25" customHeight="1">
      <c r="A27" s="5" t="s">
        <v>44</v>
      </c>
      <c r="B27" s="47" t="s">
        <v>101</v>
      </c>
      <c r="C27" s="35">
        <v>4929000</v>
      </c>
      <c r="D27" s="35"/>
      <c r="E27" s="35">
        <v>4929000</v>
      </c>
      <c r="F27" s="85">
        <v>3539000</v>
      </c>
      <c r="G27" s="41"/>
      <c r="H27" s="85">
        <v>3539000</v>
      </c>
      <c r="I27" s="41">
        <v>3775000</v>
      </c>
      <c r="J27" s="41"/>
      <c r="K27" s="41">
        <v>3775000</v>
      </c>
    </row>
    <row r="28" spans="1:11" ht="12" customHeight="1">
      <c r="A28" s="4"/>
      <c r="B28" s="47"/>
      <c r="C28" s="35"/>
      <c r="D28" s="35"/>
      <c r="E28" s="35"/>
      <c r="F28" s="85"/>
      <c r="G28" s="41"/>
      <c r="H28" s="85"/>
      <c r="I28" s="41"/>
      <c r="J28" s="41"/>
      <c r="K28" s="41"/>
    </row>
    <row r="29" spans="1:11" ht="23.25" customHeight="1">
      <c r="A29" s="3" t="s">
        <v>98</v>
      </c>
      <c r="B29" s="47" t="s">
        <v>99</v>
      </c>
      <c r="C29" s="35">
        <f>C30+C31+C32</f>
        <v>27508257</v>
      </c>
      <c r="D29" s="35">
        <f t="shared" ref="D29:E29" si="8">D30+D31+D32</f>
        <v>1000000</v>
      </c>
      <c r="E29" s="35">
        <f t="shared" si="8"/>
        <v>28508257</v>
      </c>
      <c r="F29" s="85">
        <f t="shared" ref="F29:K29" si="9">F30+F31+F32</f>
        <v>31208774</v>
      </c>
      <c r="G29" s="41"/>
      <c r="H29" s="85">
        <f t="shared" ref="H29:I29" si="10">H30+H31+H32</f>
        <v>31208774</v>
      </c>
      <c r="I29" s="41">
        <f t="shared" si="10"/>
        <v>31233883</v>
      </c>
      <c r="J29" s="41"/>
      <c r="K29" s="41">
        <f t="shared" si="9"/>
        <v>31233883</v>
      </c>
    </row>
    <row r="30" spans="1:11" ht="72" customHeight="1">
      <c r="A30" s="5" t="s">
        <v>112</v>
      </c>
      <c r="B30" s="48" t="s">
        <v>113</v>
      </c>
      <c r="C30" s="35">
        <v>5123000</v>
      </c>
      <c r="D30" s="35">
        <v>1000000</v>
      </c>
      <c r="E30" s="35">
        <f>C30+D30</f>
        <v>6123000</v>
      </c>
      <c r="F30" s="85">
        <v>5169000</v>
      </c>
      <c r="G30" s="41"/>
      <c r="H30" s="85">
        <v>5169000</v>
      </c>
      <c r="I30" s="41">
        <v>5216000</v>
      </c>
      <c r="J30" s="41"/>
      <c r="K30" s="41">
        <v>5216000</v>
      </c>
    </row>
    <row r="31" spans="1:11" ht="27.75" customHeight="1">
      <c r="A31" s="5" t="s">
        <v>95</v>
      </c>
      <c r="B31" s="47" t="s">
        <v>100</v>
      </c>
      <c r="C31" s="35">
        <v>18236257</v>
      </c>
      <c r="D31" s="35"/>
      <c r="E31" s="35">
        <v>18236257</v>
      </c>
      <c r="F31" s="85">
        <v>21890774</v>
      </c>
      <c r="G31" s="41"/>
      <c r="H31" s="85">
        <v>21890774</v>
      </c>
      <c r="I31" s="41">
        <v>21868883</v>
      </c>
      <c r="J31" s="41"/>
      <c r="K31" s="41">
        <v>21868883</v>
      </c>
    </row>
    <row r="32" spans="1:11" ht="27.75" customHeight="1">
      <c r="A32" s="5" t="s">
        <v>104</v>
      </c>
      <c r="B32" s="49" t="s">
        <v>105</v>
      </c>
      <c r="C32" s="35">
        <v>4149000</v>
      </c>
      <c r="D32" s="35"/>
      <c r="E32" s="35">
        <v>4149000</v>
      </c>
      <c r="F32" s="85">
        <v>4149000</v>
      </c>
      <c r="G32" s="41"/>
      <c r="H32" s="85">
        <v>4149000</v>
      </c>
      <c r="I32" s="41">
        <v>4149000</v>
      </c>
      <c r="J32" s="41"/>
      <c r="K32" s="41">
        <v>4149000</v>
      </c>
    </row>
    <row r="33" spans="1:11" ht="9" customHeight="1">
      <c r="A33" s="4"/>
      <c r="B33" s="50"/>
      <c r="C33" s="63"/>
      <c r="D33" s="63"/>
      <c r="E33" s="63"/>
      <c r="F33" s="84"/>
      <c r="G33" s="74"/>
      <c r="H33" s="84"/>
      <c r="I33" s="74"/>
      <c r="J33" s="74"/>
      <c r="K33" s="74"/>
    </row>
    <row r="34" spans="1:11" ht="24.75" customHeight="1">
      <c r="A34" s="5" t="s">
        <v>28</v>
      </c>
      <c r="B34" s="47" t="s">
        <v>17</v>
      </c>
      <c r="C34" s="35">
        <f>C35+C36+C37</f>
        <v>7002000</v>
      </c>
      <c r="D34" s="35">
        <f t="shared" ref="D34:E34" si="11">D35+D36+D37</f>
        <v>2900000</v>
      </c>
      <c r="E34" s="35">
        <f t="shared" si="11"/>
        <v>9902000</v>
      </c>
      <c r="F34" s="85">
        <f t="shared" ref="F34:K34" si="12">F35+F36+F37</f>
        <v>5505000</v>
      </c>
      <c r="G34" s="41"/>
      <c r="H34" s="85">
        <f t="shared" ref="H34:I34" si="13">H35+H36+H37</f>
        <v>5505000</v>
      </c>
      <c r="I34" s="41">
        <f t="shared" si="13"/>
        <v>5508000</v>
      </c>
      <c r="J34" s="41"/>
      <c r="K34" s="41">
        <f t="shared" si="12"/>
        <v>5508000</v>
      </c>
    </row>
    <row r="35" spans="1:11" ht="51.75" customHeight="1">
      <c r="A35" s="5" t="s">
        <v>45</v>
      </c>
      <c r="B35" s="112" t="s">
        <v>46</v>
      </c>
      <c r="C35" s="110">
        <v>6450000</v>
      </c>
      <c r="D35" s="110">
        <v>2900000</v>
      </c>
      <c r="E35" s="110">
        <f>C35+D35</f>
        <v>9350000</v>
      </c>
      <c r="F35" s="85">
        <v>4950000</v>
      </c>
      <c r="G35" s="41"/>
      <c r="H35" s="85">
        <v>4950000</v>
      </c>
      <c r="I35" s="41">
        <v>4950000</v>
      </c>
      <c r="J35" s="41"/>
      <c r="K35" s="41">
        <v>4950000</v>
      </c>
    </row>
    <row r="36" spans="1:11" ht="115.5" customHeight="1">
      <c r="A36" s="100" t="s">
        <v>108</v>
      </c>
      <c r="B36" s="101" t="s">
        <v>109</v>
      </c>
      <c r="C36" s="35">
        <v>82000</v>
      </c>
      <c r="D36" s="35"/>
      <c r="E36" s="35">
        <v>82000</v>
      </c>
      <c r="F36" s="85">
        <v>85000</v>
      </c>
      <c r="G36" s="41"/>
      <c r="H36" s="85">
        <v>85000</v>
      </c>
      <c r="I36" s="41">
        <v>88000</v>
      </c>
      <c r="J36" s="41"/>
      <c r="K36" s="41">
        <v>88000</v>
      </c>
    </row>
    <row r="37" spans="1:11" ht="60.75" customHeight="1">
      <c r="A37" s="5" t="s">
        <v>7</v>
      </c>
      <c r="B37" s="50" t="s">
        <v>18</v>
      </c>
      <c r="C37" s="35">
        <v>470000</v>
      </c>
      <c r="D37" s="35"/>
      <c r="E37" s="35">
        <v>470000</v>
      </c>
      <c r="F37" s="85">
        <v>470000</v>
      </c>
      <c r="G37" s="41"/>
      <c r="H37" s="85">
        <v>470000</v>
      </c>
      <c r="I37" s="41">
        <v>470000</v>
      </c>
      <c r="J37" s="41"/>
      <c r="K37" s="41">
        <v>470000</v>
      </c>
    </row>
    <row r="38" spans="1:11" ht="12" customHeight="1">
      <c r="A38" s="4"/>
      <c r="B38" s="47"/>
      <c r="C38" s="63"/>
      <c r="D38" s="63"/>
      <c r="E38" s="63"/>
      <c r="F38" s="84"/>
      <c r="G38" s="74"/>
      <c r="H38" s="84"/>
      <c r="I38" s="74"/>
      <c r="J38" s="74"/>
      <c r="K38" s="74"/>
    </row>
    <row r="39" spans="1:11" ht="54.75" customHeight="1">
      <c r="A39" s="3" t="s">
        <v>47</v>
      </c>
      <c r="B39" s="47" t="s">
        <v>48</v>
      </c>
      <c r="C39" s="35">
        <f>C40+C41+C42</f>
        <v>14770062.32</v>
      </c>
      <c r="D39" s="35">
        <f t="shared" ref="D39:E39" si="14">D40+D41+D42</f>
        <v>401072.9</v>
      </c>
      <c r="E39" s="35">
        <f t="shared" si="14"/>
        <v>15171135.220000001</v>
      </c>
      <c r="F39" s="85">
        <f>F40+F41+F42</f>
        <v>13887000</v>
      </c>
      <c r="G39" s="41"/>
      <c r="H39" s="85">
        <f>H40+H41+H42</f>
        <v>13887000</v>
      </c>
      <c r="I39" s="41">
        <f>I40+I41+I42</f>
        <v>13887000</v>
      </c>
      <c r="J39" s="41"/>
      <c r="K39" s="41">
        <f>K40+K41+K42</f>
        <v>13887000</v>
      </c>
    </row>
    <row r="40" spans="1:11" ht="133.5" customHeight="1">
      <c r="A40" s="5" t="s">
        <v>49</v>
      </c>
      <c r="B40" s="47" t="s">
        <v>50</v>
      </c>
      <c r="C40" s="110">
        <v>5887000</v>
      </c>
      <c r="D40" s="110">
        <v>10000</v>
      </c>
      <c r="E40" s="110">
        <f>C40+D40</f>
        <v>5897000</v>
      </c>
      <c r="F40" s="85">
        <v>5887000</v>
      </c>
      <c r="G40" s="41"/>
      <c r="H40" s="85">
        <v>5887000</v>
      </c>
      <c r="I40" s="41">
        <v>5887000</v>
      </c>
      <c r="J40" s="41"/>
      <c r="K40" s="41">
        <v>5887000</v>
      </c>
    </row>
    <row r="41" spans="1:11" ht="31.5" hidden="1" customHeight="1">
      <c r="A41" s="5" t="s">
        <v>51</v>
      </c>
      <c r="B41" s="47" t="s">
        <v>52</v>
      </c>
      <c r="C41" s="35">
        <v>0</v>
      </c>
      <c r="D41" s="35"/>
      <c r="E41" s="35">
        <v>0</v>
      </c>
      <c r="F41" s="85">
        <v>0</v>
      </c>
      <c r="G41" s="41"/>
      <c r="H41" s="85">
        <v>0</v>
      </c>
      <c r="I41" s="41">
        <v>0</v>
      </c>
      <c r="J41" s="41"/>
      <c r="K41" s="41">
        <v>0</v>
      </c>
    </row>
    <row r="42" spans="1:11" ht="120" customHeight="1">
      <c r="A42" s="5" t="s">
        <v>193</v>
      </c>
      <c r="B42" s="47" t="s">
        <v>53</v>
      </c>
      <c r="C42" s="110">
        <v>8883062.3200000003</v>
      </c>
      <c r="D42" s="110">
        <v>391072.9</v>
      </c>
      <c r="E42" s="110">
        <f>C42+D42</f>
        <v>9274135.2200000007</v>
      </c>
      <c r="F42" s="85">
        <v>8000000</v>
      </c>
      <c r="G42" s="41"/>
      <c r="H42" s="85">
        <v>8000000</v>
      </c>
      <c r="I42" s="41">
        <v>8000000</v>
      </c>
      <c r="J42" s="41"/>
      <c r="K42" s="41">
        <v>8000000</v>
      </c>
    </row>
    <row r="43" spans="1:11" ht="9" customHeight="1">
      <c r="A43" s="4"/>
      <c r="B43" s="47"/>
      <c r="C43" s="63"/>
      <c r="D43" s="63"/>
      <c r="E43" s="63"/>
      <c r="F43" s="84"/>
      <c r="G43" s="74"/>
      <c r="H43" s="84"/>
      <c r="I43" s="74"/>
      <c r="J43" s="74"/>
      <c r="K43" s="74"/>
    </row>
    <row r="44" spans="1:11" ht="32.25" customHeight="1">
      <c r="A44" s="5" t="s">
        <v>9</v>
      </c>
      <c r="B44" s="47" t="s">
        <v>19</v>
      </c>
      <c r="C44" s="35">
        <f>C45</f>
        <v>1395900</v>
      </c>
      <c r="D44" s="35"/>
      <c r="E44" s="35">
        <f>E45</f>
        <v>1395900</v>
      </c>
      <c r="F44" s="85">
        <f>F45</f>
        <v>754680</v>
      </c>
      <c r="G44" s="41"/>
      <c r="H44" s="85">
        <f>H45</f>
        <v>754680</v>
      </c>
      <c r="I44" s="41">
        <f>I45</f>
        <v>720000</v>
      </c>
      <c r="J44" s="41"/>
      <c r="K44" s="41">
        <f>K45</f>
        <v>720000</v>
      </c>
    </row>
    <row r="45" spans="1:11" ht="32.25" customHeight="1">
      <c r="A45" s="5" t="s">
        <v>2</v>
      </c>
      <c r="B45" s="47" t="s">
        <v>20</v>
      </c>
      <c r="C45" s="35">
        <v>1395900</v>
      </c>
      <c r="D45" s="35"/>
      <c r="E45" s="35">
        <v>1395900</v>
      </c>
      <c r="F45" s="85">
        <v>754680</v>
      </c>
      <c r="G45" s="41"/>
      <c r="H45" s="85">
        <v>754680</v>
      </c>
      <c r="I45" s="41">
        <v>720000</v>
      </c>
      <c r="J45" s="41"/>
      <c r="K45" s="41">
        <v>720000</v>
      </c>
    </row>
    <row r="46" spans="1:11" ht="9.75" customHeight="1">
      <c r="A46" s="4"/>
      <c r="B46" s="47"/>
      <c r="C46" s="35"/>
      <c r="D46" s="35"/>
      <c r="E46" s="35"/>
      <c r="F46" s="85"/>
      <c r="G46" s="41"/>
      <c r="H46" s="85"/>
      <c r="I46" s="41"/>
      <c r="J46" s="41"/>
      <c r="K46" s="41"/>
    </row>
    <row r="47" spans="1:11" ht="45.75" customHeight="1">
      <c r="A47" s="18" t="s">
        <v>72</v>
      </c>
      <c r="B47" s="47" t="s">
        <v>73</v>
      </c>
      <c r="C47" s="35">
        <f>C48+C49</f>
        <v>1909485.3</v>
      </c>
      <c r="D47" s="35">
        <f t="shared" ref="D47:E47" si="15">D48+D49</f>
        <v>0</v>
      </c>
      <c r="E47" s="35">
        <f t="shared" si="15"/>
        <v>1909485.3</v>
      </c>
      <c r="F47" s="85">
        <f>F48</f>
        <v>127000</v>
      </c>
      <c r="G47" s="41"/>
      <c r="H47" s="85">
        <f>H48</f>
        <v>127000</v>
      </c>
      <c r="I47" s="41">
        <f>I48</f>
        <v>127000</v>
      </c>
      <c r="J47" s="41"/>
      <c r="K47" s="41">
        <f>K48</f>
        <v>127000</v>
      </c>
    </row>
    <row r="48" spans="1:11" s="19" customFormat="1" ht="58.5" customHeight="1">
      <c r="A48" s="5" t="s">
        <v>110</v>
      </c>
      <c r="B48" s="47" t="s">
        <v>111</v>
      </c>
      <c r="C48" s="35">
        <v>127000</v>
      </c>
      <c r="D48" s="35">
        <v>0</v>
      </c>
      <c r="E48" s="35">
        <f>127000+D48</f>
        <v>127000</v>
      </c>
      <c r="F48" s="85">
        <v>127000</v>
      </c>
      <c r="G48" s="41"/>
      <c r="H48" s="85">
        <v>127000</v>
      </c>
      <c r="I48" s="41">
        <v>127000</v>
      </c>
      <c r="J48" s="41"/>
      <c r="K48" s="41">
        <v>127000</v>
      </c>
    </row>
    <row r="49" spans="1:11" s="19" customFormat="1" ht="39.75" customHeight="1">
      <c r="A49" s="3" t="s">
        <v>192</v>
      </c>
      <c r="B49" s="47" t="s">
        <v>191</v>
      </c>
      <c r="C49" s="110">
        <v>1782485.3</v>
      </c>
      <c r="D49" s="110">
        <v>0</v>
      </c>
      <c r="E49" s="110">
        <f>C49+D49</f>
        <v>1782485.3</v>
      </c>
      <c r="F49" s="85">
        <v>0</v>
      </c>
      <c r="G49" s="41">
        <v>0</v>
      </c>
      <c r="H49" s="85">
        <v>0</v>
      </c>
      <c r="I49" s="41">
        <v>0</v>
      </c>
      <c r="J49" s="41">
        <v>0</v>
      </c>
      <c r="K49" s="41">
        <v>0</v>
      </c>
    </row>
    <row r="50" spans="1:11" ht="10.5" customHeight="1">
      <c r="A50" s="4"/>
      <c r="B50" s="47"/>
      <c r="C50" s="35"/>
      <c r="D50" s="35"/>
      <c r="E50" s="35"/>
      <c r="F50" s="85"/>
      <c r="G50" s="41"/>
      <c r="H50" s="85"/>
      <c r="I50" s="41"/>
      <c r="J50" s="41"/>
      <c r="K50" s="41"/>
    </row>
    <row r="51" spans="1:11" ht="45.75" customHeight="1">
      <c r="A51" s="33" t="s">
        <v>10</v>
      </c>
      <c r="B51" s="47" t="s">
        <v>21</v>
      </c>
      <c r="C51" s="35">
        <f>C52+C53</f>
        <v>2576537.6799999997</v>
      </c>
      <c r="D51" s="35">
        <f t="shared" ref="D51:E51" si="16">D52+D53</f>
        <v>0</v>
      </c>
      <c r="E51" s="35">
        <f t="shared" si="16"/>
        <v>2576537.6799999997</v>
      </c>
      <c r="F51" s="85">
        <f>F52+F53</f>
        <v>300000</v>
      </c>
      <c r="G51" s="41"/>
      <c r="H51" s="85">
        <f>H52+H53</f>
        <v>300000</v>
      </c>
      <c r="I51" s="41">
        <f>I52+I53</f>
        <v>300000</v>
      </c>
      <c r="J51" s="41"/>
      <c r="K51" s="41">
        <f>K52+K53</f>
        <v>300000</v>
      </c>
    </row>
    <row r="52" spans="1:11" ht="110.25" customHeight="1">
      <c r="A52" s="21" t="s">
        <v>37</v>
      </c>
      <c r="B52" s="47" t="s">
        <v>38</v>
      </c>
      <c r="C52" s="110">
        <v>1200000</v>
      </c>
      <c r="D52" s="110">
        <v>0</v>
      </c>
      <c r="E52" s="110">
        <f>C52+D52</f>
        <v>1200000</v>
      </c>
      <c r="F52" s="85">
        <v>0</v>
      </c>
      <c r="G52" s="41"/>
      <c r="H52" s="85">
        <v>0</v>
      </c>
      <c r="I52" s="41">
        <v>0</v>
      </c>
      <c r="J52" s="41"/>
      <c r="K52" s="41">
        <v>0</v>
      </c>
    </row>
    <row r="53" spans="1:11" ht="57" customHeight="1">
      <c r="A53" s="21" t="s">
        <v>36</v>
      </c>
      <c r="B53" s="47" t="s">
        <v>27</v>
      </c>
      <c r="C53" s="110">
        <v>1376537.68</v>
      </c>
      <c r="D53" s="110">
        <v>0</v>
      </c>
      <c r="E53" s="110">
        <f>C53+D53</f>
        <v>1376537.68</v>
      </c>
      <c r="F53" s="85">
        <v>300000</v>
      </c>
      <c r="G53" s="41"/>
      <c r="H53" s="85">
        <v>300000</v>
      </c>
      <c r="I53" s="41">
        <v>300000</v>
      </c>
      <c r="J53" s="41"/>
      <c r="K53" s="41">
        <v>300000</v>
      </c>
    </row>
    <row r="54" spans="1:11" ht="13.5" customHeight="1">
      <c r="A54" s="4"/>
      <c r="B54" s="47"/>
      <c r="C54" s="35"/>
      <c r="D54" s="35"/>
      <c r="E54" s="35"/>
      <c r="F54" s="85"/>
      <c r="G54" s="41"/>
      <c r="H54" s="85"/>
      <c r="I54" s="41"/>
      <c r="J54" s="41"/>
      <c r="K54" s="41"/>
    </row>
    <row r="55" spans="1:11" ht="33.75" customHeight="1">
      <c r="A55" s="5" t="s">
        <v>5</v>
      </c>
      <c r="B55" s="47" t="s">
        <v>22</v>
      </c>
      <c r="C55" s="35">
        <f>C56+C57+C58</f>
        <v>2133125</v>
      </c>
      <c r="D55" s="35">
        <f t="shared" ref="D55:E55" si="17">D56+D57+D58</f>
        <v>0</v>
      </c>
      <c r="E55" s="35">
        <f t="shared" si="17"/>
        <v>2133125</v>
      </c>
      <c r="F55" s="85">
        <f t="shared" ref="F55:K55" si="18">F56+F57+F58</f>
        <v>1562952</v>
      </c>
      <c r="G55" s="41"/>
      <c r="H55" s="85">
        <f t="shared" ref="H55:I55" si="19">H56+H57+H58</f>
        <v>1562952</v>
      </c>
      <c r="I55" s="41">
        <f t="shared" si="19"/>
        <v>1562952</v>
      </c>
      <c r="J55" s="41"/>
      <c r="K55" s="41">
        <f t="shared" si="18"/>
        <v>1562952</v>
      </c>
    </row>
    <row r="56" spans="1:11" ht="45" customHeight="1">
      <c r="A56" s="33" t="s">
        <v>57</v>
      </c>
      <c r="B56" s="47" t="s">
        <v>93</v>
      </c>
      <c r="C56" s="35">
        <v>631560</v>
      </c>
      <c r="D56" s="35">
        <v>0</v>
      </c>
      <c r="E56" s="35">
        <f>C56+D56</f>
        <v>631560</v>
      </c>
      <c r="F56" s="85">
        <v>631560</v>
      </c>
      <c r="G56" s="41"/>
      <c r="H56" s="85">
        <v>631560</v>
      </c>
      <c r="I56" s="41">
        <v>631560</v>
      </c>
      <c r="J56" s="41"/>
      <c r="K56" s="41">
        <v>631560</v>
      </c>
    </row>
    <row r="57" spans="1:11" ht="58.5" hidden="1" customHeight="1">
      <c r="A57" s="33" t="s">
        <v>106</v>
      </c>
      <c r="B57" s="47" t="s">
        <v>107</v>
      </c>
      <c r="C57" s="35">
        <v>0</v>
      </c>
      <c r="D57" s="35"/>
      <c r="E57" s="35">
        <v>0</v>
      </c>
      <c r="F57" s="85">
        <v>0</v>
      </c>
      <c r="G57" s="41"/>
      <c r="H57" s="85">
        <v>0</v>
      </c>
      <c r="I57" s="41">
        <v>0</v>
      </c>
      <c r="J57" s="41"/>
      <c r="K57" s="41">
        <v>0</v>
      </c>
    </row>
    <row r="58" spans="1:11" ht="32.25" customHeight="1">
      <c r="A58" s="33" t="s">
        <v>90</v>
      </c>
      <c r="B58" s="51" t="s">
        <v>91</v>
      </c>
      <c r="C58" s="35">
        <v>1501565</v>
      </c>
      <c r="D58" s="35">
        <v>0</v>
      </c>
      <c r="E58" s="35">
        <f>C58+D58</f>
        <v>1501565</v>
      </c>
      <c r="F58" s="85">
        <v>931392</v>
      </c>
      <c r="G58" s="41"/>
      <c r="H58" s="85">
        <v>931392</v>
      </c>
      <c r="I58" s="41">
        <v>931392</v>
      </c>
      <c r="J58" s="41"/>
      <c r="K58" s="41">
        <v>931392</v>
      </c>
    </row>
    <row r="59" spans="1:11" ht="9" customHeight="1">
      <c r="A59" s="21"/>
      <c r="B59" s="51"/>
      <c r="C59" s="35"/>
      <c r="D59" s="35"/>
      <c r="E59" s="35"/>
      <c r="F59" s="85"/>
      <c r="G59" s="41"/>
      <c r="H59" s="85"/>
      <c r="I59" s="41"/>
      <c r="J59" s="41"/>
      <c r="K59" s="41"/>
    </row>
    <row r="60" spans="1:11" ht="24" customHeight="1">
      <c r="A60" s="5" t="s">
        <v>84</v>
      </c>
      <c r="B60" s="47" t="s">
        <v>85</v>
      </c>
      <c r="C60" s="35">
        <f>C61</f>
        <v>65000</v>
      </c>
      <c r="D60" s="35"/>
      <c r="E60" s="35">
        <f>E61</f>
        <v>65000</v>
      </c>
      <c r="F60" s="85">
        <f>F61</f>
        <v>65000</v>
      </c>
      <c r="G60" s="41"/>
      <c r="H60" s="85">
        <f>H61</f>
        <v>65000</v>
      </c>
      <c r="I60" s="41">
        <f>I61</f>
        <v>65000</v>
      </c>
      <c r="J60" s="41"/>
      <c r="K60" s="41">
        <f>K61</f>
        <v>65000</v>
      </c>
    </row>
    <row r="61" spans="1:11" ht="34.5" customHeight="1">
      <c r="A61" s="5" t="s">
        <v>114</v>
      </c>
      <c r="B61" s="47" t="s">
        <v>115</v>
      </c>
      <c r="C61" s="35">
        <v>65000</v>
      </c>
      <c r="D61" s="35"/>
      <c r="E61" s="35">
        <v>65000</v>
      </c>
      <c r="F61" s="85">
        <v>65000</v>
      </c>
      <c r="G61" s="41"/>
      <c r="H61" s="85">
        <v>65000</v>
      </c>
      <c r="I61" s="41">
        <v>65000</v>
      </c>
      <c r="J61" s="41"/>
      <c r="K61" s="41">
        <v>65000</v>
      </c>
    </row>
    <row r="62" spans="1:11" ht="9.75" customHeight="1">
      <c r="A62" s="21"/>
      <c r="B62" s="51"/>
      <c r="C62" s="35"/>
      <c r="D62" s="35"/>
      <c r="E62" s="35"/>
      <c r="F62" s="85"/>
      <c r="G62" s="41"/>
      <c r="H62" s="85"/>
      <c r="I62" s="41"/>
      <c r="J62" s="41"/>
      <c r="K62" s="41"/>
    </row>
    <row r="63" spans="1:11" ht="30.75" customHeight="1">
      <c r="A63" s="9" t="s">
        <v>6</v>
      </c>
      <c r="B63" s="52" t="s">
        <v>23</v>
      </c>
      <c r="C63" s="64">
        <f t="shared" ref="C63:K63" si="20">C65+C135+C137+C140</f>
        <v>1611677909.9400003</v>
      </c>
      <c r="D63" s="64">
        <f t="shared" si="20"/>
        <v>1188197.5100000007</v>
      </c>
      <c r="E63" s="64">
        <f t="shared" si="20"/>
        <v>1612866107.4500003</v>
      </c>
      <c r="F63" s="86">
        <f t="shared" si="20"/>
        <v>1752718246.1500001</v>
      </c>
      <c r="G63" s="86">
        <f t="shared" si="20"/>
        <v>0</v>
      </c>
      <c r="H63" s="86">
        <f t="shared" si="20"/>
        <v>1752718246.1500001</v>
      </c>
      <c r="I63" s="75">
        <f t="shared" si="20"/>
        <v>1709983991.4599998</v>
      </c>
      <c r="J63" s="75">
        <f t="shared" si="20"/>
        <v>0</v>
      </c>
      <c r="K63" s="75">
        <f t="shared" si="20"/>
        <v>1709983991.4599998</v>
      </c>
    </row>
    <row r="64" spans="1:11" ht="11.45" customHeight="1">
      <c r="A64" s="6"/>
      <c r="B64" s="53"/>
      <c r="C64" s="65"/>
      <c r="D64" s="65"/>
      <c r="E64" s="65"/>
      <c r="F64" s="87"/>
      <c r="G64" s="76"/>
      <c r="H64" s="87"/>
      <c r="I64" s="76"/>
      <c r="J64" s="76"/>
      <c r="K64" s="76"/>
    </row>
    <row r="65" spans="1:12" ht="51.75" customHeight="1">
      <c r="A65" s="34" t="s">
        <v>31</v>
      </c>
      <c r="B65" s="53" t="s">
        <v>29</v>
      </c>
      <c r="C65" s="66">
        <f t="shared" ref="C65:K65" si="21">C66+C70+C104+C125</f>
        <v>1612868800.5400002</v>
      </c>
      <c r="D65" s="66">
        <f t="shared" si="21"/>
        <v>1188197.5100000007</v>
      </c>
      <c r="E65" s="66">
        <f t="shared" si="21"/>
        <v>1614056998.0500002</v>
      </c>
      <c r="F65" s="88">
        <f t="shared" si="21"/>
        <v>1752718246.1500001</v>
      </c>
      <c r="G65" s="88">
        <f t="shared" si="21"/>
        <v>0</v>
      </c>
      <c r="H65" s="88">
        <f t="shared" si="21"/>
        <v>1752718246.1500001</v>
      </c>
      <c r="I65" s="77">
        <f t="shared" si="21"/>
        <v>1709983991.4599998</v>
      </c>
      <c r="J65" s="77">
        <f t="shared" si="21"/>
        <v>0</v>
      </c>
      <c r="K65" s="77">
        <f t="shared" si="21"/>
        <v>1709983991.4599998</v>
      </c>
    </row>
    <row r="66" spans="1:12" ht="36" customHeight="1">
      <c r="A66" s="32" t="s">
        <v>34</v>
      </c>
      <c r="B66" s="53" t="s">
        <v>40</v>
      </c>
      <c r="C66" s="66">
        <f t="shared" ref="C66:E66" si="22">SUM(C67:C68)</f>
        <v>648612771.88999999</v>
      </c>
      <c r="D66" s="66">
        <f t="shared" si="22"/>
        <v>-9940802.6999999993</v>
      </c>
      <c r="E66" s="66">
        <f t="shared" si="22"/>
        <v>638671969.19000006</v>
      </c>
      <c r="F66" s="88">
        <f t="shared" ref="F66:H66" si="23">SUM(F67:F68)</f>
        <v>692860523.92000008</v>
      </c>
      <c r="G66" s="88">
        <f t="shared" si="23"/>
        <v>0</v>
      </c>
      <c r="H66" s="88">
        <f t="shared" si="23"/>
        <v>692860523.92000008</v>
      </c>
      <c r="I66" s="77">
        <f t="shared" ref="I66:K66" si="24">SUM(I67:I68)</f>
        <v>690607370</v>
      </c>
      <c r="J66" s="77">
        <f t="shared" si="24"/>
        <v>0</v>
      </c>
      <c r="K66" s="77">
        <f t="shared" si="24"/>
        <v>690607370</v>
      </c>
    </row>
    <row r="67" spans="1:12" s="12" customFormat="1" ht="59.25" customHeight="1">
      <c r="A67" s="8" t="s">
        <v>116</v>
      </c>
      <c r="B67" s="54" t="s">
        <v>117</v>
      </c>
      <c r="C67" s="31">
        <v>142625132.88999999</v>
      </c>
      <c r="D67" s="31"/>
      <c r="E67" s="31">
        <v>142625132.88999999</v>
      </c>
      <c r="F67" s="89">
        <v>120193304.06</v>
      </c>
      <c r="G67" s="78"/>
      <c r="H67" s="89">
        <v>120193304.06</v>
      </c>
      <c r="I67" s="78">
        <v>121844728.75</v>
      </c>
      <c r="J67" s="78"/>
      <c r="K67" s="78">
        <v>121844728.75</v>
      </c>
    </row>
    <row r="68" spans="1:12" s="12" customFormat="1" ht="57.75" customHeight="1">
      <c r="A68" s="113" t="s">
        <v>118</v>
      </c>
      <c r="B68" s="54" t="s">
        <v>119</v>
      </c>
      <c r="C68" s="31">
        <v>505987639</v>
      </c>
      <c r="D68" s="31">
        <v>-9940802.6999999993</v>
      </c>
      <c r="E68" s="31">
        <f>C68+D68</f>
        <v>496046836.30000001</v>
      </c>
      <c r="F68" s="89">
        <v>572667219.86000001</v>
      </c>
      <c r="G68" s="78"/>
      <c r="H68" s="89">
        <v>572667219.86000001</v>
      </c>
      <c r="I68" s="78">
        <v>568762641.25</v>
      </c>
      <c r="J68" s="78"/>
      <c r="K68" s="78">
        <v>568762641.25</v>
      </c>
    </row>
    <row r="69" spans="1:12" s="12" customFormat="1" ht="12" customHeight="1">
      <c r="A69" s="20"/>
      <c r="B69" s="54"/>
      <c r="C69" s="65"/>
      <c r="D69" s="65"/>
      <c r="E69" s="65"/>
      <c r="F69" s="87"/>
      <c r="G69" s="76"/>
      <c r="H69" s="87"/>
      <c r="I69" s="76"/>
      <c r="J69" s="76"/>
      <c r="K69" s="76"/>
    </row>
    <row r="70" spans="1:12" s="12" customFormat="1" ht="51" customHeight="1">
      <c r="A70" s="108" t="s">
        <v>33</v>
      </c>
      <c r="B70" s="54" t="s">
        <v>41</v>
      </c>
      <c r="C70" s="67">
        <f>C71+C72+C73+C74+C75+C76+C77+C78+C79+C80+C81</f>
        <v>91648174.879999995</v>
      </c>
      <c r="D70" s="67">
        <f t="shared" ref="D70:E70" si="25">D71+D72+D73+D74+D75+D76+D77+D78+D79+D80+D81</f>
        <v>4497700</v>
      </c>
      <c r="E70" s="67">
        <f t="shared" si="25"/>
        <v>96145874.879999995</v>
      </c>
      <c r="F70" s="67">
        <f t="shared" ref="F70:K70" si="26">F72+F73+F74+F75+F76+F77+F78+F79+F80+F81</f>
        <v>63119509.890000001</v>
      </c>
      <c r="G70" s="67">
        <f t="shared" si="26"/>
        <v>0</v>
      </c>
      <c r="H70" s="67">
        <f t="shared" si="26"/>
        <v>63119509.890000001</v>
      </c>
      <c r="I70" s="67">
        <f t="shared" si="26"/>
        <v>1151131.56</v>
      </c>
      <c r="J70" s="67">
        <f t="shared" si="26"/>
        <v>0</v>
      </c>
      <c r="K70" s="67">
        <f t="shared" si="26"/>
        <v>1151131.56</v>
      </c>
    </row>
    <row r="71" spans="1:12" s="12" customFormat="1" ht="58.5" customHeight="1">
      <c r="A71" s="6" t="s">
        <v>187</v>
      </c>
      <c r="B71" s="102" t="s">
        <v>186</v>
      </c>
      <c r="C71" s="67">
        <v>39995986.799999997</v>
      </c>
      <c r="D71" s="67">
        <v>0</v>
      </c>
      <c r="E71" s="67">
        <f t="shared" ref="E71:E77" si="27">C71+D71</f>
        <v>39995986.799999997</v>
      </c>
      <c r="F71" s="67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</row>
    <row r="72" spans="1:12" s="12" customFormat="1" ht="48" customHeight="1">
      <c r="A72" s="109" t="s">
        <v>170</v>
      </c>
      <c r="B72" s="102" t="s">
        <v>169</v>
      </c>
      <c r="C72" s="67">
        <v>13254489.800000001</v>
      </c>
      <c r="D72" s="67">
        <v>0</v>
      </c>
      <c r="E72" s="67">
        <f t="shared" si="27"/>
        <v>13254489.800000001</v>
      </c>
      <c r="F72" s="67">
        <v>33662653.060000002</v>
      </c>
      <c r="G72" s="90">
        <v>0</v>
      </c>
      <c r="H72" s="67">
        <f>F72+G72</f>
        <v>33662653.060000002</v>
      </c>
      <c r="I72" s="67">
        <v>0</v>
      </c>
      <c r="J72" s="67">
        <v>0</v>
      </c>
      <c r="K72" s="67">
        <v>0</v>
      </c>
      <c r="L72" s="127"/>
    </row>
    <row r="73" spans="1:12" s="12" customFormat="1" ht="86.25" customHeight="1">
      <c r="A73" s="103" t="s">
        <v>166</v>
      </c>
      <c r="B73" s="102" t="s">
        <v>171</v>
      </c>
      <c r="C73" s="31">
        <v>1250000</v>
      </c>
      <c r="D73" s="31">
        <v>0</v>
      </c>
      <c r="E73" s="31">
        <f t="shared" si="27"/>
        <v>1250000</v>
      </c>
      <c r="F73" s="89">
        <v>0</v>
      </c>
      <c r="G73" s="78">
        <v>0</v>
      </c>
      <c r="H73" s="89">
        <v>0</v>
      </c>
      <c r="I73" s="78">
        <v>0</v>
      </c>
      <c r="J73" s="78">
        <v>0</v>
      </c>
      <c r="K73" s="78">
        <v>0</v>
      </c>
    </row>
    <row r="74" spans="1:12" s="12" customFormat="1" ht="46.5" customHeight="1">
      <c r="A74" s="13" t="s">
        <v>185</v>
      </c>
      <c r="B74" s="53" t="s">
        <v>184</v>
      </c>
      <c r="C74" s="68">
        <v>343442.91</v>
      </c>
      <c r="D74" s="68">
        <v>0</v>
      </c>
      <c r="E74" s="68">
        <f t="shared" si="27"/>
        <v>343442.91</v>
      </c>
      <c r="F74" s="91">
        <v>0</v>
      </c>
      <c r="G74" s="79">
        <v>0</v>
      </c>
      <c r="H74" s="91">
        <v>0</v>
      </c>
      <c r="I74" s="79">
        <v>0</v>
      </c>
      <c r="J74" s="79">
        <v>0</v>
      </c>
      <c r="K74" s="79">
        <v>0</v>
      </c>
    </row>
    <row r="75" spans="1:12" s="12" customFormat="1" ht="83.25" customHeight="1">
      <c r="A75" s="99" t="s">
        <v>155</v>
      </c>
      <c r="B75" s="53" t="s">
        <v>156</v>
      </c>
      <c r="C75" s="68">
        <v>227165.56</v>
      </c>
      <c r="D75" s="68">
        <v>0</v>
      </c>
      <c r="E75" s="68">
        <f t="shared" si="27"/>
        <v>227165.56</v>
      </c>
      <c r="F75" s="91">
        <v>230108.85</v>
      </c>
      <c r="G75" s="79">
        <v>0</v>
      </c>
      <c r="H75" s="91">
        <f>F75+G75</f>
        <v>230108.85</v>
      </c>
      <c r="I75" s="79">
        <v>233527.43</v>
      </c>
      <c r="J75" s="79">
        <v>0</v>
      </c>
      <c r="K75" s="79">
        <f>I75+J75</f>
        <v>233527.43</v>
      </c>
    </row>
    <row r="76" spans="1:12" s="12" customFormat="1" ht="69" customHeight="1">
      <c r="A76" s="13" t="s">
        <v>182</v>
      </c>
      <c r="B76" s="53" t="s">
        <v>156</v>
      </c>
      <c r="C76" s="68">
        <v>112359.56</v>
      </c>
      <c r="D76" s="68">
        <v>0</v>
      </c>
      <c r="E76" s="68">
        <f t="shared" si="27"/>
        <v>112359.56</v>
      </c>
      <c r="F76" s="91">
        <v>0</v>
      </c>
      <c r="G76" s="79">
        <v>0</v>
      </c>
      <c r="H76" s="91">
        <v>0</v>
      </c>
      <c r="I76" s="79">
        <v>0</v>
      </c>
      <c r="J76" s="79">
        <v>0</v>
      </c>
      <c r="K76" s="79">
        <v>0</v>
      </c>
    </row>
    <row r="77" spans="1:12" s="12" customFormat="1" ht="60" customHeight="1">
      <c r="A77" s="114" t="s">
        <v>178</v>
      </c>
      <c r="B77" s="53" t="s">
        <v>179</v>
      </c>
      <c r="C77" s="68">
        <v>912944.03</v>
      </c>
      <c r="D77" s="68">
        <v>0</v>
      </c>
      <c r="E77" s="68">
        <f t="shared" si="27"/>
        <v>912944.03</v>
      </c>
      <c r="F77" s="91">
        <v>955701.48</v>
      </c>
      <c r="G77" s="79">
        <v>0</v>
      </c>
      <c r="H77" s="91">
        <f>F77+G77</f>
        <v>955701.48</v>
      </c>
      <c r="I77" s="79">
        <v>917604.13</v>
      </c>
      <c r="J77" s="79">
        <v>0</v>
      </c>
      <c r="K77" s="79">
        <f>I77+J77</f>
        <v>917604.13</v>
      </c>
    </row>
    <row r="78" spans="1:12" s="12" customFormat="1" ht="92.25" hidden="1" customHeight="1">
      <c r="A78" s="11" t="s">
        <v>61</v>
      </c>
      <c r="B78" s="53" t="s">
        <v>62</v>
      </c>
      <c r="C78" s="68">
        <v>0</v>
      </c>
      <c r="D78" s="68"/>
      <c r="E78" s="68">
        <v>0</v>
      </c>
      <c r="F78" s="91">
        <v>0</v>
      </c>
      <c r="G78" s="79"/>
      <c r="H78" s="91">
        <v>0</v>
      </c>
      <c r="I78" s="79">
        <v>0</v>
      </c>
      <c r="J78" s="79"/>
      <c r="K78" s="79">
        <v>0</v>
      </c>
    </row>
    <row r="79" spans="1:12" s="12" customFormat="1" ht="50.25" customHeight="1">
      <c r="A79" s="22" t="s">
        <v>158</v>
      </c>
      <c r="B79" s="54" t="s">
        <v>157</v>
      </c>
      <c r="C79" s="68">
        <v>31877692.539999999</v>
      </c>
      <c r="D79" s="68">
        <v>0</v>
      </c>
      <c r="E79" s="68">
        <f>C79+D79</f>
        <v>31877692.539999999</v>
      </c>
      <c r="F79" s="91">
        <v>28271046.5</v>
      </c>
      <c r="G79" s="79">
        <v>0</v>
      </c>
      <c r="H79" s="91">
        <f>F79+G79</f>
        <v>28271046.5</v>
      </c>
      <c r="I79" s="79">
        <v>0</v>
      </c>
      <c r="J79" s="79">
        <v>0</v>
      </c>
      <c r="K79" s="79">
        <v>0</v>
      </c>
    </row>
    <row r="80" spans="1:12" s="12" customFormat="1" ht="44.25" customHeight="1">
      <c r="A80" s="15" t="s">
        <v>181</v>
      </c>
      <c r="B80" s="54" t="s">
        <v>180</v>
      </c>
      <c r="C80" s="68">
        <v>142650.18</v>
      </c>
      <c r="D80" s="68">
        <v>0</v>
      </c>
      <c r="E80" s="68">
        <f>C80+D80</f>
        <v>142650.18</v>
      </c>
      <c r="F80" s="91">
        <v>0</v>
      </c>
      <c r="G80" s="79">
        <v>0</v>
      </c>
      <c r="H80" s="91">
        <v>0</v>
      </c>
      <c r="I80" s="79">
        <v>0</v>
      </c>
      <c r="J80" s="79">
        <v>0</v>
      </c>
      <c r="K80" s="79">
        <v>0</v>
      </c>
    </row>
    <row r="81" spans="1:11" s="12" customFormat="1" ht="43.5" customHeight="1">
      <c r="A81" s="10" t="s">
        <v>120</v>
      </c>
      <c r="B81" s="54" t="s">
        <v>121</v>
      </c>
      <c r="C81" s="67">
        <f>SUM(C82:C103)</f>
        <v>3531443.5</v>
      </c>
      <c r="D81" s="67">
        <f t="shared" ref="D81:E81" si="28">SUM(D82:D103)</f>
        <v>4497700</v>
      </c>
      <c r="E81" s="67">
        <f t="shared" si="28"/>
        <v>8029143.5</v>
      </c>
      <c r="F81" s="90">
        <f>SUM(F82:F102)</f>
        <v>0</v>
      </c>
      <c r="G81" s="42">
        <v>0</v>
      </c>
      <c r="H81" s="90">
        <f>SUM(H82:H102)</f>
        <v>0</v>
      </c>
      <c r="I81" s="42">
        <f>SUM(I82:I102)</f>
        <v>0</v>
      </c>
      <c r="J81" s="42">
        <v>0</v>
      </c>
      <c r="K81" s="42">
        <f>SUM(K82:K102)</f>
        <v>0</v>
      </c>
    </row>
    <row r="82" spans="1:11" s="12" customFormat="1" ht="113.25" customHeight="1">
      <c r="A82" s="8" t="s">
        <v>122</v>
      </c>
      <c r="B82" s="55"/>
      <c r="C82" s="31">
        <v>153543</v>
      </c>
      <c r="D82" s="31">
        <v>0</v>
      </c>
      <c r="E82" s="31">
        <v>153543</v>
      </c>
      <c r="F82" s="89">
        <v>0</v>
      </c>
      <c r="G82" s="78">
        <v>0</v>
      </c>
      <c r="H82" s="89">
        <v>0</v>
      </c>
      <c r="I82" s="78">
        <v>0</v>
      </c>
      <c r="J82" s="78">
        <v>0</v>
      </c>
      <c r="K82" s="78">
        <v>0</v>
      </c>
    </row>
    <row r="83" spans="1:11" s="12" customFormat="1" ht="57.75" hidden="1" customHeight="1">
      <c r="A83" s="8" t="s">
        <v>123</v>
      </c>
      <c r="B83" s="55"/>
      <c r="C83" s="31">
        <v>0</v>
      </c>
      <c r="D83" s="31"/>
      <c r="E83" s="31">
        <v>0</v>
      </c>
      <c r="F83" s="89">
        <v>0</v>
      </c>
      <c r="G83" s="78"/>
      <c r="H83" s="89">
        <v>0</v>
      </c>
      <c r="I83" s="78">
        <v>0</v>
      </c>
      <c r="J83" s="78"/>
      <c r="K83" s="78">
        <v>0</v>
      </c>
    </row>
    <row r="84" spans="1:11" s="12" customFormat="1" ht="57.75" hidden="1" customHeight="1">
      <c r="A84" s="22" t="s">
        <v>97</v>
      </c>
      <c r="B84" s="55"/>
      <c r="C84" s="31">
        <v>0</v>
      </c>
      <c r="D84" s="31"/>
      <c r="E84" s="31">
        <v>0</v>
      </c>
      <c r="F84" s="89">
        <v>0</v>
      </c>
      <c r="G84" s="78"/>
      <c r="H84" s="89">
        <v>0</v>
      </c>
      <c r="I84" s="78">
        <v>0</v>
      </c>
      <c r="J84" s="78"/>
      <c r="K84" s="78">
        <v>0</v>
      </c>
    </row>
    <row r="85" spans="1:11" s="12" customFormat="1" ht="57.75" hidden="1" customHeight="1">
      <c r="A85" s="16" t="s">
        <v>96</v>
      </c>
      <c r="B85" s="55"/>
      <c r="C85" s="31">
        <v>0</v>
      </c>
      <c r="D85" s="31"/>
      <c r="E85" s="31">
        <v>0</v>
      </c>
      <c r="F85" s="89">
        <v>0</v>
      </c>
      <c r="G85" s="78"/>
      <c r="H85" s="89">
        <v>0</v>
      </c>
      <c r="I85" s="78">
        <v>0</v>
      </c>
      <c r="J85" s="78"/>
      <c r="K85" s="78">
        <v>0</v>
      </c>
    </row>
    <row r="86" spans="1:11" s="12" customFormat="1" ht="57.75" hidden="1" customHeight="1">
      <c r="A86" s="28" t="s">
        <v>63</v>
      </c>
      <c r="B86" s="55"/>
      <c r="C86" s="31">
        <v>0</v>
      </c>
      <c r="D86" s="31"/>
      <c r="E86" s="31">
        <v>0</v>
      </c>
      <c r="F86" s="89">
        <v>0</v>
      </c>
      <c r="G86" s="78"/>
      <c r="H86" s="89">
        <v>0</v>
      </c>
      <c r="I86" s="78">
        <v>0</v>
      </c>
      <c r="J86" s="78"/>
      <c r="K86" s="78">
        <v>0</v>
      </c>
    </row>
    <row r="87" spans="1:11" s="12" customFormat="1" ht="57.75" hidden="1" customHeight="1">
      <c r="A87" s="13" t="s">
        <v>64</v>
      </c>
      <c r="B87" s="55"/>
      <c r="C87" s="31">
        <v>0</v>
      </c>
      <c r="D87" s="31"/>
      <c r="E87" s="31">
        <v>0</v>
      </c>
      <c r="F87" s="89">
        <v>0</v>
      </c>
      <c r="G87" s="78"/>
      <c r="H87" s="89">
        <v>0</v>
      </c>
      <c r="I87" s="78">
        <v>0</v>
      </c>
      <c r="J87" s="78"/>
      <c r="K87" s="78">
        <v>0</v>
      </c>
    </row>
    <row r="88" spans="1:11" s="12" customFormat="1" ht="57.75" hidden="1" customHeight="1">
      <c r="A88" s="14" t="s">
        <v>65</v>
      </c>
      <c r="B88" s="55"/>
      <c r="C88" s="31">
        <v>0</v>
      </c>
      <c r="D88" s="31"/>
      <c r="E88" s="31">
        <v>0</v>
      </c>
      <c r="F88" s="89">
        <v>0</v>
      </c>
      <c r="G88" s="78"/>
      <c r="H88" s="89">
        <v>0</v>
      </c>
      <c r="I88" s="78">
        <v>0</v>
      </c>
      <c r="J88" s="78"/>
      <c r="K88" s="78">
        <v>0</v>
      </c>
    </row>
    <row r="89" spans="1:11" s="12" customFormat="1" ht="57.75" hidden="1" customHeight="1">
      <c r="A89" s="13" t="s">
        <v>66</v>
      </c>
      <c r="B89" s="55"/>
      <c r="C89" s="31">
        <v>0</v>
      </c>
      <c r="D89" s="31"/>
      <c r="E89" s="31">
        <v>0</v>
      </c>
      <c r="F89" s="89">
        <v>0</v>
      </c>
      <c r="G89" s="78"/>
      <c r="H89" s="89">
        <v>0</v>
      </c>
      <c r="I89" s="78">
        <v>0</v>
      </c>
      <c r="J89" s="78"/>
      <c r="K89" s="78">
        <v>0</v>
      </c>
    </row>
    <row r="90" spans="1:11" s="12" customFormat="1" ht="57.75" hidden="1" customHeight="1">
      <c r="A90" s="15" t="s">
        <v>67</v>
      </c>
      <c r="B90" s="55"/>
      <c r="C90" s="31">
        <v>0</v>
      </c>
      <c r="D90" s="31"/>
      <c r="E90" s="31">
        <v>0</v>
      </c>
      <c r="F90" s="89">
        <v>0</v>
      </c>
      <c r="G90" s="78"/>
      <c r="H90" s="89">
        <v>0</v>
      </c>
      <c r="I90" s="78">
        <v>0</v>
      </c>
      <c r="J90" s="78"/>
      <c r="K90" s="78">
        <v>0</v>
      </c>
    </row>
    <row r="91" spans="1:11" s="12" customFormat="1" ht="57.75" hidden="1" customHeight="1">
      <c r="A91" s="16" t="s">
        <v>68</v>
      </c>
      <c r="B91" s="55"/>
      <c r="C91" s="31">
        <v>0</v>
      </c>
      <c r="D91" s="31"/>
      <c r="E91" s="31">
        <v>0</v>
      </c>
      <c r="F91" s="89">
        <v>0</v>
      </c>
      <c r="G91" s="78"/>
      <c r="H91" s="89">
        <v>0</v>
      </c>
      <c r="I91" s="78">
        <v>0</v>
      </c>
      <c r="J91" s="78"/>
      <c r="K91" s="78">
        <v>0</v>
      </c>
    </row>
    <row r="92" spans="1:11" s="12" customFormat="1" ht="57.75" hidden="1" customHeight="1">
      <c r="A92" s="13" t="s">
        <v>87</v>
      </c>
      <c r="B92" s="55"/>
      <c r="C92" s="31">
        <v>0</v>
      </c>
      <c r="D92" s="31"/>
      <c r="E92" s="31">
        <v>0</v>
      </c>
      <c r="F92" s="89">
        <v>0</v>
      </c>
      <c r="G92" s="78"/>
      <c r="H92" s="89">
        <v>0</v>
      </c>
      <c r="I92" s="78">
        <v>0</v>
      </c>
      <c r="J92" s="78"/>
      <c r="K92" s="78">
        <v>0</v>
      </c>
    </row>
    <row r="93" spans="1:11" s="12" customFormat="1" ht="57.75" hidden="1" customHeight="1">
      <c r="A93" s="16" t="s">
        <v>69</v>
      </c>
      <c r="B93" s="55"/>
      <c r="C93" s="31">
        <v>0</v>
      </c>
      <c r="D93" s="31"/>
      <c r="E93" s="31">
        <v>0</v>
      </c>
      <c r="F93" s="89">
        <v>0</v>
      </c>
      <c r="G93" s="78"/>
      <c r="H93" s="89">
        <v>0</v>
      </c>
      <c r="I93" s="78">
        <v>0</v>
      </c>
      <c r="J93" s="78"/>
      <c r="K93" s="78">
        <v>0</v>
      </c>
    </row>
    <row r="94" spans="1:11" s="12" customFormat="1" ht="57.75" hidden="1" customHeight="1">
      <c r="A94" s="16" t="s">
        <v>70</v>
      </c>
      <c r="B94" s="55"/>
      <c r="C94" s="31">
        <v>0</v>
      </c>
      <c r="D94" s="31"/>
      <c r="E94" s="31">
        <v>0</v>
      </c>
      <c r="F94" s="89">
        <v>0</v>
      </c>
      <c r="G94" s="78"/>
      <c r="H94" s="89">
        <v>0</v>
      </c>
      <c r="I94" s="78">
        <v>0</v>
      </c>
      <c r="J94" s="78"/>
      <c r="K94" s="78">
        <v>0</v>
      </c>
    </row>
    <row r="95" spans="1:11" s="12" customFormat="1" ht="57.75" hidden="1" customHeight="1">
      <c r="A95" s="16" t="s">
        <v>71</v>
      </c>
      <c r="B95" s="55"/>
      <c r="C95" s="31">
        <v>0</v>
      </c>
      <c r="D95" s="31"/>
      <c r="E95" s="31">
        <v>0</v>
      </c>
      <c r="F95" s="89">
        <v>0</v>
      </c>
      <c r="G95" s="78"/>
      <c r="H95" s="89">
        <v>0</v>
      </c>
      <c r="I95" s="78">
        <v>0</v>
      </c>
      <c r="J95" s="78"/>
      <c r="K95" s="78">
        <v>0</v>
      </c>
    </row>
    <row r="96" spans="1:11" s="12" customFormat="1" ht="57.75" hidden="1" customHeight="1">
      <c r="A96" s="16" t="s">
        <v>74</v>
      </c>
      <c r="B96" s="55"/>
      <c r="C96" s="31">
        <v>0</v>
      </c>
      <c r="D96" s="31"/>
      <c r="E96" s="31">
        <v>0</v>
      </c>
      <c r="F96" s="89">
        <v>0</v>
      </c>
      <c r="G96" s="78"/>
      <c r="H96" s="89">
        <v>0</v>
      </c>
      <c r="I96" s="78">
        <v>0</v>
      </c>
      <c r="J96" s="78"/>
      <c r="K96" s="78">
        <v>0</v>
      </c>
    </row>
    <row r="97" spans="1:11" s="12" customFormat="1" ht="57.75" hidden="1" customHeight="1">
      <c r="A97" s="17" t="s">
        <v>75</v>
      </c>
      <c r="B97" s="55"/>
      <c r="C97" s="31">
        <v>0</v>
      </c>
      <c r="D97" s="31"/>
      <c r="E97" s="31">
        <v>0</v>
      </c>
      <c r="F97" s="89">
        <v>0</v>
      </c>
      <c r="G97" s="78"/>
      <c r="H97" s="89">
        <v>0</v>
      </c>
      <c r="I97" s="78">
        <v>0</v>
      </c>
      <c r="J97" s="78"/>
      <c r="K97" s="78">
        <v>0</v>
      </c>
    </row>
    <row r="98" spans="1:11" s="12" customFormat="1" ht="33.75" hidden="1" customHeight="1">
      <c r="A98" s="16" t="s">
        <v>76</v>
      </c>
      <c r="B98" s="55"/>
      <c r="C98" s="31">
        <v>0</v>
      </c>
      <c r="D98" s="31"/>
      <c r="E98" s="31">
        <v>0</v>
      </c>
      <c r="F98" s="89">
        <v>0</v>
      </c>
      <c r="G98" s="78"/>
      <c r="H98" s="89">
        <v>0</v>
      </c>
      <c r="I98" s="78">
        <v>0</v>
      </c>
      <c r="J98" s="78"/>
      <c r="K98" s="78">
        <v>0</v>
      </c>
    </row>
    <row r="99" spans="1:11" s="12" customFormat="1" ht="57.75" hidden="1" customHeight="1">
      <c r="A99" s="17" t="s">
        <v>77</v>
      </c>
      <c r="B99" s="55"/>
      <c r="C99" s="31">
        <v>0</v>
      </c>
      <c r="D99" s="31"/>
      <c r="E99" s="31">
        <v>0</v>
      </c>
      <c r="F99" s="89">
        <v>0</v>
      </c>
      <c r="G99" s="78"/>
      <c r="H99" s="89">
        <v>0</v>
      </c>
      <c r="I99" s="78">
        <v>0</v>
      </c>
      <c r="J99" s="78"/>
      <c r="K99" s="78">
        <v>0</v>
      </c>
    </row>
    <row r="100" spans="1:11" s="12" customFormat="1" ht="48.75" customHeight="1">
      <c r="A100" s="27" t="s">
        <v>195</v>
      </c>
      <c r="B100" s="55"/>
      <c r="C100" s="31">
        <v>85945.22</v>
      </c>
      <c r="D100" s="31">
        <v>0</v>
      </c>
      <c r="E100" s="31">
        <f>C100+D100</f>
        <v>85945.22</v>
      </c>
      <c r="F100" s="89">
        <v>0</v>
      </c>
      <c r="G100" s="78"/>
      <c r="H100" s="89">
        <v>0</v>
      </c>
      <c r="I100" s="78">
        <v>0</v>
      </c>
      <c r="J100" s="78"/>
      <c r="K100" s="78">
        <v>0</v>
      </c>
    </row>
    <row r="101" spans="1:11" s="12" customFormat="1" ht="57.75" customHeight="1">
      <c r="A101" s="27" t="s">
        <v>88</v>
      </c>
      <c r="B101" s="55"/>
      <c r="C101" s="31">
        <v>289655.28000000003</v>
      </c>
      <c r="D101" s="31">
        <v>0</v>
      </c>
      <c r="E101" s="31">
        <f>C101+D101</f>
        <v>289655.28000000003</v>
      </c>
      <c r="F101" s="89">
        <v>0</v>
      </c>
      <c r="G101" s="78">
        <v>0</v>
      </c>
      <c r="H101" s="89">
        <v>0</v>
      </c>
      <c r="I101" s="78">
        <v>0</v>
      </c>
      <c r="J101" s="78">
        <v>0</v>
      </c>
      <c r="K101" s="78">
        <v>0</v>
      </c>
    </row>
    <row r="102" spans="1:11" s="12" customFormat="1" ht="70.5" customHeight="1">
      <c r="A102" s="22" t="s">
        <v>103</v>
      </c>
      <c r="B102" s="55"/>
      <c r="C102" s="31">
        <v>3002300</v>
      </c>
      <c r="D102" s="31">
        <v>-3002300</v>
      </c>
      <c r="E102" s="31">
        <f>C102+D102</f>
        <v>0</v>
      </c>
      <c r="F102" s="89">
        <v>0</v>
      </c>
      <c r="G102" s="78">
        <v>0</v>
      </c>
      <c r="H102" s="89">
        <v>0</v>
      </c>
      <c r="I102" s="78">
        <v>0</v>
      </c>
      <c r="J102" s="78">
        <v>0</v>
      </c>
      <c r="K102" s="78">
        <v>0</v>
      </c>
    </row>
    <row r="103" spans="1:11" s="12" customFormat="1" ht="101.25" customHeight="1">
      <c r="A103" s="22" t="s">
        <v>196</v>
      </c>
      <c r="B103" s="55"/>
      <c r="C103" s="31">
        <v>0</v>
      </c>
      <c r="D103" s="31">
        <f>4000000+3500000</f>
        <v>7500000</v>
      </c>
      <c r="E103" s="31">
        <f>C103+D103</f>
        <v>7500000</v>
      </c>
      <c r="F103" s="89"/>
      <c r="G103" s="78"/>
      <c r="H103" s="89"/>
      <c r="I103" s="78"/>
      <c r="J103" s="78"/>
      <c r="K103" s="78"/>
    </row>
    <row r="104" spans="1:11" s="12" customFormat="1" ht="50.25" customHeight="1">
      <c r="A104" s="10" t="s">
        <v>35</v>
      </c>
      <c r="B104" s="54" t="s">
        <v>39</v>
      </c>
      <c r="C104" s="67">
        <f>C105+C114+C115+C116+C117+C118+C119+C120+C121</f>
        <v>847095113.63</v>
      </c>
      <c r="D104" s="67">
        <f t="shared" ref="D104:E104" si="29">D105+D114+D115+D116+D117+D118+D119+D120+D121</f>
        <v>6295090.21</v>
      </c>
      <c r="E104" s="67">
        <f t="shared" si="29"/>
        <v>853390203.84000003</v>
      </c>
      <c r="F104" s="90">
        <f t="shared" ref="F104:H104" si="30">F105+F114+F115+F116+F117+F118+F119+F120+F121</f>
        <v>860272595.49000001</v>
      </c>
      <c r="G104" s="90">
        <f t="shared" si="30"/>
        <v>0</v>
      </c>
      <c r="H104" s="90">
        <f t="shared" si="30"/>
        <v>860272595.49000001</v>
      </c>
      <c r="I104" s="42">
        <f t="shared" ref="I104:K104" si="31">I105+I114+I115+I116+I117+I118+I119+I120+I121</f>
        <v>902486918.78999996</v>
      </c>
      <c r="J104" s="42">
        <f t="shared" si="31"/>
        <v>0</v>
      </c>
      <c r="K104" s="42">
        <f t="shared" si="31"/>
        <v>902486918.78999996</v>
      </c>
    </row>
    <row r="105" spans="1:11" s="12" customFormat="1" ht="57.75" customHeight="1">
      <c r="A105" s="8" t="s">
        <v>124</v>
      </c>
      <c r="B105" s="54" t="s">
        <v>125</v>
      </c>
      <c r="C105" s="67">
        <f>SUM(C106:C113)</f>
        <v>63638323.099999994</v>
      </c>
      <c r="D105" s="67">
        <f t="shared" ref="D105:E105" si="32">SUM(D106:D113)</f>
        <v>7397750</v>
      </c>
      <c r="E105" s="67">
        <f t="shared" si="32"/>
        <v>71036073.099999994</v>
      </c>
      <c r="F105" s="90">
        <f t="shared" ref="F105:H105" si="33">SUM(F106:F113)</f>
        <v>66419682.440000005</v>
      </c>
      <c r="G105" s="90">
        <f t="shared" si="33"/>
        <v>0</v>
      </c>
      <c r="H105" s="90">
        <f t="shared" si="33"/>
        <v>66419682.440000005</v>
      </c>
      <c r="I105" s="42">
        <f t="shared" ref="I105:K105" si="34">SUM(I106:I113)</f>
        <v>69038813.480000004</v>
      </c>
      <c r="J105" s="42">
        <f t="shared" si="34"/>
        <v>0</v>
      </c>
      <c r="K105" s="42">
        <f t="shared" si="34"/>
        <v>69038813.480000004</v>
      </c>
    </row>
    <row r="106" spans="1:11" s="12" customFormat="1" ht="58.5" customHeight="1">
      <c r="A106" s="30" t="s">
        <v>126</v>
      </c>
      <c r="B106" s="54"/>
      <c r="C106" s="31">
        <v>575935.78</v>
      </c>
      <c r="D106" s="31">
        <v>0</v>
      </c>
      <c r="E106" s="31">
        <v>575935.78</v>
      </c>
      <c r="F106" s="89">
        <v>597173.19999999995</v>
      </c>
      <c r="G106" s="78">
        <v>0</v>
      </c>
      <c r="H106" s="89">
        <v>597173.19999999995</v>
      </c>
      <c r="I106" s="78">
        <v>619262.24</v>
      </c>
      <c r="J106" s="78">
        <v>0</v>
      </c>
      <c r="K106" s="78">
        <v>619262.24</v>
      </c>
    </row>
    <row r="107" spans="1:11" s="12" customFormat="1" ht="113.25" customHeight="1">
      <c r="A107" s="8" t="s">
        <v>127</v>
      </c>
      <c r="B107" s="54"/>
      <c r="C107" s="31">
        <v>21000</v>
      </c>
      <c r="D107" s="31">
        <v>0</v>
      </c>
      <c r="E107" s="31">
        <v>21000</v>
      </c>
      <c r="F107" s="89">
        <v>21000</v>
      </c>
      <c r="G107" s="78">
        <v>0</v>
      </c>
      <c r="H107" s="89">
        <v>21000</v>
      </c>
      <c r="I107" s="78">
        <v>21000</v>
      </c>
      <c r="J107" s="78">
        <v>0</v>
      </c>
      <c r="K107" s="78">
        <v>21000</v>
      </c>
    </row>
    <row r="108" spans="1:11" s="12" customFormat="1" ht="62.25" customHeight="1">
      <c r="A108" s="8" t="s">
        <v>128</v>
      </c>
      <c r="B108" s="54"/>
      <c r="C108" s="31">
        <v>35000</v>
      </c>
      <c r="D108" s="31">
        <v>0</v>
      </c>
      <c r="E108" s="31">
        <v>35000</v>
      </c>
      <c r="F108" s="89">
        <v>35000</v>
      </c>
      <c r="G108" s="78">
        <v>0</v>
      </c>
      <c r="H108" s="89">
        <v>35000</v>
      </c>
      <c r="I108" s="78">
        <v>35000</v>
      </c>
      <c r="J108" s="78">
        <v>0</v>
      </c>
      <c r="K108" s="78">
        <v>35000</v>
      </c>
    </row>
    <row r="109" spans="1:11" s="12" customFormat="1" ht="111" customHeight="1">
      <c r="A109" s="8" t="s">
        <v>129</v>
      </c>
      <c r="B109" s="54"/>
      <c r="C109" s="31">
        <v>2835172.7</v>
      </c>
      <c r="D109" s="31">
        <v>0</v>
      </c>
      <c r="E109" s="31">
        <v>2835172.7</v>
      </c>
      <c r="F109" s="89">
        <v>2948579.61</v>
      </c>
      <c r="G109" s="78">
        <v>0</v>
      </c>
      <c r="H109" s="89">
        <v>2948579.61</v>
      </c>
      <c r="I109" s="78">
        <v>3066504.6</v>
      </c>
      <c r="J109" s="78">
        <v>0</v>
      </c>
      <c r="K109" s="78">
        <v>3066504.6</v>
      </c>
    </row>
    <row r="110" spans="1:11" s="12" customFormat="1" ht="153" customHeight="1">
      <c r="A110" s="8" t="s">
        <v>130</v>
      </c>
      <c r="B110" s="55"/>
      <c r="C110" s="31">
        <v>55101781.43</v>
      </c>
      <c r="D110" s="31">
        <f>2700000+4697750</f>
        <v>7397750</v>
      </c>
      <c r="E110" s="31">
        <f>C110+D110</f>
        <v>62499531.43</v>
      </c>
      <c r="F110" s="89">
        <v>57560118.990000002</v>
      </c>
      <c r="G110" s="78">
        <v>0</v>
      </c>
      <c r="H110" s="89">
        <v>57560118.990000002</v>
      </c>
      <c r="I110" s="78">
        <v>59862523.75</v>
      </c>
      <c r="J110" s="78">
        <v>0</v>
      </c>
      <c r="K110" s="78">
        <v>59862523.75</v>
      </c>
    </row>
    <row r="111" spans="1:11" s="12" customFormat="1" ht="71.25" customHeight="1">
      <c r="A111" s="8" t="s">
        <v>81</v>
      </c>
      <c r="B111" s="56"/>
      <c r="C111" s="31">
        <v>461947</v>
      </c>
      <c r="D111" s="31">
        <v>0</v>
      </c>
      <c r="E111" s="31">
        <v>461947</v>
      </c>
      <c r="F111" s="89">
        <v>480425</v>
      </c>
      <c r="G111" s="78">
        <v>0</v>
      </c>
      <c r="H111" s="89">
        <v>480425</v>
      </c>
      <c r="I111" s="78">
        <v>480425</v>
      </c>
      <c r="J111" s="78">
        <v>0</v>
      </c>
      <c r="K111" s="78">
        <v>480425</v>
      </c>
    </row>
    <row r="112" spans="1:11" s="12" customFormat="1" ht="66" hidden="1" customHeight="1">
      <c r="A112" s="22" t="s">
        <v>89</v>
      </c>
      <c r="B112" s="57"/>
      <c r="C112" s="31">
        <v>0</v>
      </c>
      <c r="D112" s="31"/>
      <c r="E112" s="31">
        <v>0</v>
      </c>
      <c r="F112" s="89">
        <v>0</v>
      </c>
      <c r="G112" s="78"/>
      <c r="H112" s="89">
        <v>0</v>
      </c>
      <c r="I112" s="78">
        <v>0</v>
      </c>
      <c r="J112" s="78"/>
      <c r="K112" s="78">
        <v>0</v>
      </c>
    </row>
    <row r="113" spans="1:11" s="12" customFormat="1" ht="80.25" customHeight="1">
      <c r="A113" s="30" t="s">
        <v>154</v>
      </c>
      <c r="B113" s="57"/>
      <c r="C113" s="31">
        <v>4607486.1900000004</v>
      </c>
      <c r="D113" s="31"/>
      <c r="E113" s="31">
        <v>4607486.1900000004</v>
      </c>
      <c r="F113" s="89">
        <v>4777385.6399999997</v>
      </c>
      <c r="G113" s="78"/>
      <c r="H113" s="89">
        <v>4777385.6399999997</v>
      </c>
      <c r="I113" s="78">
        <v>4954097.8899999997</v>
      </c>
      <c r="J113" s="78"/>
      <c r="K113" s="78">
        <v>4954097.8899999997</v>
      </c>
    </row>
    <row r="114" spans="1:11" s="12" customFormat="1" ht="117" customHeight="1">
      <c r="A114" s="128" t="s">
        <v>131</v>
      </c>
      <c r="B114" s="129" t="s">
        <v>132</v>
      </c>
      <c r="C114" s="31">
        <v>7063845.3899999997</v>
      </c>
      <c r="D114" s="31">
        <f>-1850000+728365</f>
        <v>-1121635</v>
      </c>
      <c r="E114" s="31">
        <f>C114+D114</f>
        <v>5942210.3899999997</v>
      </c>
      <c r="F114" s="89">
        <v>9747443.8499999996</v>
      </c>
      <c r="G114" s="78">
        <v>0</v>
      </c>
      <c r="H114" s="89">
        <v>9747443.8499999996</v>
      </c>
      <c r="I114" s="78">
        <v>9747443.8499999996</v>
      </c>
      <c r="J114" s="78">
        <v>0</v>
      </c>
      <c r="K114" s="78">
        <v>9747443.8499999996</v>
      </c>
    </row>
    <row r="115" spans="1:11" s="12" customFormat="1" ht="112.5" hidden="1" customHeight="1">
      <c r="A115" s="8" t="s">
        <v>133</v>
      </c>
      <c r="B115" s="54" t="s">
        <v>134</v>
      </c>
      <c r="C115" s="31">
        <v>0</v>
      </c>
      <c r="D115" s="31"/>
      <c r="E115" s="31">
        <v>0</v>
      </c>
      <c r="F115" s="89">
        <v>0</v>
      </c>
      <c r="G115" s="78"/>
      <c r="H115" s="89">
        <v>0</v>
      </c>
      <c r="I115" s="78">
        <v>0</v>
      </c>
      <c r="J115" s="78"/>
      <c r="K115" s="78">
        <v>0</v>
      </c>
    </row>
    <row r="116" spans="1:11" s="12" customFormat="1" ht="83.25" customHeight="1">
      <c r="A116" s="8" t="s">
        <v>135</v>
      </c>
      <c r="B116" s="54" t="s">
        <v>136</v>
      </c>
      <c r="C116" s="31">
        <v>2592629.4</v>
      </c>
      <c r="D116" s="31">
        <v>18975.21</v>
      </c>
      <c r="E116" s="31">
        <f>C116+D116</f>
        <v>2611604.61</v>
      </c>
      <c r="F116" s="89">
        <v>2839788.57</v>
      </c>
      <c r="G116" s="78">
        <v>0</v>
      </c>
      <c r="H116" s="89">
        <f>F116+G116</f>
        <v>2839788.57</v>
      </c>
      <c r="I116" s="78">
        <v>2947022.55</v>
      </c>
      <c r="J116" s="78">
        <v>0</v>
      </c>
      <c r="K116" s="78">
        <f>I116+J116</f>
        <v>2947022.55</v>
      </c>
    </row>
    <row r="117" spans="1:11" s="12" customFormat="1" ht="87" customHeight="1">
      <c r="A117" s="8" t="s">
        <v>137</v>
      </c>
      <c r="B117" s="58" t="s">
        <v>138</v>
      </c>
      <c r="C117" s="31">
        <v>4288.3100000000004</v>
      </c>
      <c r="D117" s="31"/>
      <c r="E117" s="31">
        <v>4288.3100000000004</v>
      </c>
      <c r="F117" s="89">
        <v>156622.31</v>
      </c>
      <c r="G117" s="78"/>
      <c r="H117" s="89">
        <v>156622.31</v>
      </c>
      <c r="I117" s="78">
        <v>4246.42</v>
      </c>
      <c r="J117" s="78"/>
      <c r="K117" s="78">
        <v>4246.42</v>
      </c>
    </row>
    <row r="118" spans="1:11" s="12" customFormat="1" ht="97.5" customHeight="1">
      <c r="A118" s="8" t="s">
        <v>159</v>
      </c>
      <c r="B118" s="58" t="s">
        <v>160</v>
      </c>
      <c r="C118" s="67">
        <v>4009210.78</v>
      </c>
      <c r="D118" s="67">
        <v>0</v>
      </c>
      <c r="E118" s="67">
        <f>C118+D118</f>
        <v>4009210.78</v>
      </c>
      <c r="F118" s="90">
        <v>4039507.08</v>
      </c>
      <c r="G118" s="42">
        <v>0</v>
      </c>
      <c r="H118" s="90">
        <f>F118+G118</f>
        <v>4039507.08</v>
      </c>
      <c r="I118" s="42">
        <v>4039507.08</v>
      </c>
      <c r="J118" s="42">
        <v>0</v>
      </c>
      <c r="K118" s="42">
        <f>I118+J118</f>
        <v>4039507.08</v>
      </c>
    </row>
    <row r="119" spans="1:11" s="12" customFormat="1" ht="177" customHeight="1">
      <c r="A119" s="8" t="s">
        <v>139</v>
      </c>
      <c r="B119" s="58" t="s">
        <v>140</v>
      </c>
      <c r="C119" s="31">
        <v>59808672</v>
      </c>
      <c r="D119" s="31">
        <v>0</v>
      </c>
      <c r="E119" s="31">
        <f>C119+D119</f>
        <v>59808672</v>
      </c>
      <c r="F119" s="89">
        <v>59808672</v>
      </c>
      <c r="G119" s="78">
        <v>0</v>
      </c>
      <c r="H119" s="89">
        <f>F119+G119</f>
        <v>59808672</v>
      </c>
      <c r="I119" s="78">
        <v>59808672</v>
      </c>
      <c r="J119" s="78">
        <v>0</v>
      </c>
      <c r="K119" s="78">
        <f>I119+J119</f>
        <v>59808672</v>
      </c>
    </row>
    <row r="120" spans="1:11" s="12" customFormat="1" ht="35.25" customHeight="1">
      <c r="A120" s="10" t="s">
        <v>141</v>
      </c>
      <c r="B120" s="59" t="s">
        <v>142</v>
      </c>
      <c r="C120" s="31">
        <v>3560614.65</v>
      </c>
      <c r="D120" s="31"/>
      <c r="E120" s="31">
        <v>3560614.65</v>
      </c>
      <c r="F120" s="89">
        <v>3688039.24</v>
      </c>
      <c r="G120" s="78"/>
      <c r="H120" s="89">
        <v>3688039.24</v>
      </c>
      <c r="I120" s="78">
        <v>3820573.41</v>
      </c>
      <c r="J120" s="78"/>
      <c r="K120" s="78">
        <v>3820573.41</v>
      </c>
    </row>
    <row r="121" spans="1:11" s="12" customFormat="1" ht="33" customHeight="1">
      <c r="A121" s="10" t="s">
        <v>143</v>
      </c>
      <c r="B121" s="58" t="s">
        <v>144</v>
      </c>
      <c r="C121" s="67">
        <f>C122+C123+C124</f>
        <v>706417530</v>
      </c>
      <c r="D121" s="67">
        <f t="shared" ref="D121:E121" si="35">D122+D123+D124</f>
        <v>0</v>
      </c>
      <c r="E121" s="67">
        <f t="shared" si="35"/>
        <v>706417530</v>
      </c>
      <c r="F121" s="67">
        <f t="shared" ref="F121" si="36">F122+F123+F124</f>
        <v>713572840</v>
      </c>
      <c r="G121" s="67">
        <f t="shared" ref="G121" si="37">G122+G123+G124</f>
        <v>0</v>
      </c>
      <c r="H121" s="67">
        <f t="shared" ref="H121" si="38">H122+H123+H124</f>
        <v>713572840</v>
      </c>
      <c r="I121" s="67">
        <f t="shared" ref="I121" si="39">I122+I123+I124</f>
        <v>753080640</v>
      </c>
      <c r="J121" s="67">
        <f t="shared" ref="J121" si="40">J122+J123+J124</f>
        <v>0</v>
      </c>
      <c r="K121" s="67">
        <f t="shared" ref="K121" si="41">K122+K123+K124</f>
        <v>753080640</v>
      </c>
    </row>
    <row r="122" spans="1:11" s="12" customFormat="1" ht="45" customHeight="1">
      <c r="A122" s="8" t="s">
        <v>145</v>
      </c>
      <c r="B122" s="58"/>
      <c r="C122" s="31">
        <v>704698890</v>
      </c>
      <c r="D122" s="31">
        <v>0</v>
      </c>
      <c r="E122" s="31">
        <f>C122+D122</f>
        <v>704698890</v>
      </c>
      <c r="F122" s="89">
        <v>711854200</v>
      </c>
      <c r="G122" s="78"/>
      <c r="H122" s="89">
        <v>711854200</v>
      </c>
      <c r="I122" s="78">
        <v>751362000</v>
      </c>
      <c r="J122" s="78"/>
      <c r="K122" s="78">
        <v>751362000</v>
      </c>
    </row>
    <row r="123" spans="1:11" s="12" customFormat="1" ht="42" hidden="1" customHeight="1">
      <c r="A123" s="22" t="s">
        <v>146</v>
      </c>
      <c r="B123" s="58"/>
      <c r="C123" s="31">
        <v>0</v>
      </c>
      <c r="D123" s="31"/>
      <c r="E123" s="31">
        <v>0</v>
      </c>
      <c r="F123" s="89">
        <v>0</v>
      </c>
      <c r="G123" s="78"/>
      <c r="H123" s="89">
        <v>0</v>
      </c>
      <c r="I123" s="78">
        <v>0</v>
      </c>
      <c r="J123" s="78"/>
      <c r="K123" s="78">
        <v>0</v>
      </c>
    </row>
    <row r="124" spans="1:11" s="12" customFormat="1" ht="135.75" customHeight="1">
      <c r="A124" s="15" t="s">
        <v>168</v>
      </c>
      <c r="B124" s="58"/>
      <c r="C124" s="31">
        <v>1718640</v>
      </c>
      <c r="D124" s="31">
        <v>0</v>
      </c>
      <c r="E124" s="31">
        <f>C124+D124</f>
        <v>1718640</v>
      </c>
      <c r="F124" s="89">
        <v>1718640</v>
      </c>
      <c r="G124" s="78">
        <v>0</v>
      </c>
      <c r="H124" s="89">
        <f>F124+G124</f>
        <v>1718640</v>
      </c>
      <c r="I124" s="78">
        <v>1718640</v>
      </c>
      <c r="J124" s="78">
        <v>0</v>
      </c>
      <c r="K124" s="78">
        <f>I124+J124</f>
        <v>1718640</v>
      </c>
    </row>
    <row r="125" spans="1:11" s="12" customFormat="1" ht="32.25" customHeight="1">
      <c r="A125" s="10" t="s">
        <v>26</v>
      </c>
      <c r="B125" s="55" t="s">
        <v>86</v>
      </c>
      <c r="C125" s="67">
        <f>C126</f>
        <v>25512740.140000001</v>
      </c>
      <c r="D125" s="67">
        <f t="shared" ref="D125:E125" si="42">D126</f>
        <v>336210</v>
      </c>
      <c r="E125" s="67">
        <f t="shared" si="42"/>
        <v>25848950.140000001</v>
      </c>
      <c r="F125" s="67">
        <f>F126</f>
        <v>136465616.84999999</v>
      </c>
      <c r="G125" s="67">
        <f t="shared" ref="G125" si="43">G126</f>
        <v>0</v>
      </c>
      <c r="H125" s="67">
        <f t="shared" ref="H125" si="44">H126</f>
        <v>136465616.84999999</v>
      </c>
      <c r="I125" s="67">
        <f>I126</f>
        <v>115738571.11</v>
      </c>
      <c r="J125" s="67">
        <f t="shared" ref="J125" si="45">J126</f>
        <v>0</v>
      </c>
      <c r="K125" s="67">
        <f t="shared" ref="K125" si="46">K126</f>
        <v>115738571.11</v>
      </c>
    </row>
    <row r="126" spans="1:11" s="12" customFormat="1" ht="44.25" customHeight="1">
      <c r="A126" s="20" t="s">
        <v>147</v>
      </c>
      <c r="B126" s="55" t="s">
        <v>148</v>
      </c>
      <c r="C126" s="67">
        <f>C127+C128+C129+C130+C131+C132+C133+C134</f>
        <v>25512740.140000001</v>
      </c>
      <c r="D126" s="67">
        <f t="shared" ref="D126:E126" si="47">D127+D128+D129+D130+D131+D132+D133+D134</f>
        <v>336210</v>
      </c>
      <c r="E126" s="67">
        <f t="shared" si="47"/>
        <v>25848950.140000001</v>
      </c>
      <c r="F126" s="67">
        <f t="shared" ref="F126:K126" si="48">F127+F128+F129+F130+F131+F132+F133</f>
        <v>136465616.84999999</v>
      </c>
      <c r="G126" s="67">
        <f t="shared" si="48"/>
        <v>0</v>
      </c>
      <c r="H126" s="67">
        <f t="shared" si="48"/>
        <v>136465616.84999999</v>
      </c>
      <c r="I126" s="67">
        <f t="shared" si="48"/>
        <v>115738571.11</v>
      </c>
      <c r="J126" s="67">
        <f t="shared" si="48"/>
        <v>0</v>
      </c>
      <c r="K126" s="67">
        <f t="shared" si="48"/>
        <v>115738571.11</v>
      </c>
    </row>
    <row r="127" spans="1:11" s="12" customFormat="1" ht="51" hidden="1">
      <c r="A127" s="8" t="s">
        <v>149</v>
      </c>
      <c r="B127" s="54"/>
      <c r="C127" s="31">
        <v>0</v>
      </c>
      <c r="D127" s="31"/>
      <c r="E127" s="31">
        <v>0</v>
      </c>
      <c r="F127" s="89">
        <v>0</v>
      </c>
      <c r="G127" s="78"/>
      <c r="H127" s="89">
        <v>0</v>
      </c>
      <c r="I127" s="78">
        <v>0</v>
      </c>
      <c r="J127" s="78"/>
      <c r="K127" s="78">
        <v>0</v>
      </c>
    </row>
    <row r="128" spans="1:11" s="12" customFormat="1" ht="161.25" customHeight="1">
      <c r="A128" s="22" t="s">
        <v>150</v>
      </c>
      <c r="B128" s="54"/>
      <c r="C128" s="31">
        <v>18650.14</v>
      </c>
      <c r="D128" s="31"/>
      <c r="E128" s="31">
        <v>18650.14</v>
      </c>
      <c r="F128" s="89">
        <v>0</v>
      </c>
      <c r="G128" s="78"/>
      <c r="H128" s="89">
        <v>0</v>
      </c>
      <c r="I128" s="78">
        <v>0</v>
      </c>
      <c r="J128" s="78"/>
      <c r="K128" s="78">
        <v>0</v>
      </c>
    </row>
    <row r="129" spans="1:11" s="12" customFormat="1" ht="99.75" customHeight="1">
      <c r="A129" s="104" t="s">
        <v>165</v>
      </c>
      <c r="B129" s="54"/>
      <c r="C129" s="31">
        <v>0</v>
      </c>
      <c r="D129" s="31"/>
      <c r="E129" s="31">
        <v>0</v>
      </c>
      <c r="F129" s="89">
        <v>72544252.879999995</v>
      </c>
      <c r="G129" s="78">
        <v>0</v>
      </c>
      <c r="H129" s="89">
        <f>F129+G129</f>
        <v>72544252.879999995</v>
      </c>
      <c r="I129" s="78">
        <v>105974823.53</v>
      </c>
      <c r="J129" s="78">
        <v>0</v>
      </c>
      <c r="K129" s="78">
        <f>I129+J129</f>
        <v>105974823.53</v>
      </c>
    </row>
    <row r="130" spans="1:11" s="12" customFormat="1" ht="121.5" customHeight="1">
      <c r="A130" s="27" t="s">
        <v>167</v>
      </c>
      <c r="B130" s="53"/>
      <c r="C130" s="31">
        <v>11129254.66</v>
      </c>
      <c r="D130" s="31">
        <v>0</v>
      </c>
      <c r="E130" s="31">
        <f>C130+D130</f>
        <v>11129254.66</v>
      </c>
      <c r="F130" s="89">
        <v>10091363.949999999</v>
      </c>
      <c r="G130" s="78">
        <v>0</v>
      </c>
      <c r="H130" s="89">
        <f>F130+G130</f>
        <v>10091363.949999999</v>
      </c>
      <c r="I130" s="78">
        <v>9763747.5800000001</v>
      </c>
      <c r="J130" s="78">
        <v>0</v>
      </c>
      <c r="K130" s="78">
        <f>I130+J130</f>
        <v>9763747.5800000001</v>
      </c>
    </row>
    <row r="131" spans="1:11" s="12" customFormat="1" ht="409.6" customHeight="1">
      <c r="A131" s="130" t="s">
        <v>176</v>
      </c>
      <c r="B131" s="53"/>
      <c r="C131" s="31">
        <v>1364835.34</v>
      </c>
      <c r="D131" s="31">
        <v>336210</v>
      </c>
      <c r="E131" s="31">
        <f>C131+D131</f>
        <v>1701045.34</v>
      </c>
      <c r="F131" s="89">
        <v>0</v>
      </c>
      <c r="G131" s="78">
        <v>0</v>
      </c>
      <c r="H131" s="89">
        <v>0</v>
      </c>
      <c r="I131" s="78">
        <v>0</v>
      </c>
      <c r="J131" s="78">
        <v>0</v>
      </c>
      <c r="K131" s="78">
        <v>0</v>
      </c>
    </row>
    <row r="132" spans="1:11" s="12" customFormat="1" ht="127.5" customHeight="1">
      <c r="A132" s="99" t="s">
        <v>177</v>
      </c>
      <c r="B132" s="53"/>
      <c r="C132" s="31">
        <v>0</v>
      </c>
      <c r="D132" s="31">
        <v>0</v>
      </c>
      <c r="E132" s="31">
        <v>0</v>
      </c>
      <c r="F132" s="89">
        <v>53830000.020000003</v>
      </c>
      <c r="G132" s="78">
        <v>0</v>
      </c>
      <c r="H132" s="89">
        <f>F132+G132</f>
        <v>53830000.020000003</v>
      </c>
      <c r="I132" s="78">
        <v>0</v>
      </c>
      <c r="J132" s="78">
        <v>0</v>
      </c>
      <c r="K132" s="78">
        <v>0</v>
      </c>
    </row>
    <row r="133" spans="1:11" s="12" customFormat="1" ht="72.75" customHeight="1">
      <c r="A133" s="111" t="s">
        <v>183</v>
      </c>
      <c r="B133" s="53"/>
      <c r="C133" s="31">
        <v>8000000</v>
      </c>
      <c r="D133" s="31">
        <v>0</v>
      </c>
      <c r="E133" s="31">
        <f>C133+D133</f>
        <v>8000000</v>
      </c>
      <c r="F133" s="89">
        <v>0</v>
      </c>
      <c r="G133" s="78">
        <v>0</v>
      </c>
      <c r="H133" s="89">
        <v>0</v>
      </c>
      <c r="I133" s="78">
        <v>0</v>
      </c>
      <c r="J133" s="78">
        <v>0</v>
      </c>
      <c r="K133" s="78">
        <v>0</v>
      </c>
    </row>
    <row r="134" spans="1:11" s="12" customFormat="1" ht="48.75" customHeight="1">
      <c r="A134" s="32" t="s">
        <v>188</v>
      </c>
      <c r="B134" s="53"/>
      <c r="C134" s="31">
        <v>5000000</v>
      </c>
      <c r="D134" s="31">
        <v>0</v>
      </c>
      <c r="E134" s="31">
        <f>C134+D134</f>
        <v>5000000</v>
      </c>
      <c r="F134" s="89">
        <v>0</v>
      </c>
      <c r="G134" s="78">
        <v>0</v>
      </c>
      <c r="H134" s="89">
        <v>0</v>
      </c>
      <c r="I134" s="78">
        <v>0</v>
      </c>
      <c r="J134" s="78">
        <v>0</v>
      </c>
      <c r="K134" s="78">
        <v>0</v>
      </c>
    </row>
    <row r="135" spans="1:11" s="12" customFormat="1" ht="34.5" customHeight="1">
      <c r="A135" s="32" t="s">
        <v>78</v>
      </c>
      <c r="B135" s="60" t="s">
        <v>79</v>
      </c>
      <c r="C135" s="67">
        <f>C136</f>
        <v>500000</v>
      </c>
      <c r="D135" s="67">
        <f t="shared" ref="D135:E135" si="49">D136</f>
        <v>0</v>
      </c>
      <c r="E135" s="67">
        <f t="shared" si="49"/>
        <v>500000</v>
      </c>
      <c r="F135" s="90">
        <f>F136</f>
        <v>0</v>
      </c>
      <c r="G135" s="42"/>
      <c r="H135" s="90">
        <f>H136</f>
        <v>0</v>
      </c>
      <c r="I135" s="42">
        <f>I136</f>
        <v>0</v>
      </c>
      <c r="J135" s="42"/>
      <c r="K135" s="42">
        <f>K136</f>
        <v>0</v>
      </c>
    </row>
    <row r="136" spans="1:11" s="12" customFormat="1" ht="31.5" customHeight="1">
      <c r="A136" s="11" t="s">
        <v>80</v>
      </c>
      <c r="B136" s="60" t="s">
        <v>194</v>
      </c>
      <c r="C136" s="31">
        <v>500000</v>
      </c>
      <c r="D136" s="31">
        <v>0</v>
      </c>
      <c r="E136" s="31">
        <f>C136+D136</f>
        <v>500000</v>
      </c>
      <c r="F136" s="89">
        <v>0</v>
      </c>
      <c r="G136" s="78"/>
      <c r="H136" s="89">
        <v>0</v>
      </c>
      <c r="I136" s="78">
        <v>0</v>
      </c>
      <c r="J136" s="78"/>
      <c r="K136" s="78">
        <v>0</v>
      </c>
    </row>
    <row r="137" spans="1:11" s="12" customFormat="1" ht="27.75" hidden="1" customHeight="1">
      <c r="A137" s="23" t="s">
        <v>59</v>
      </c>
      <c r="B137" s="55" t="s">
        <v>54</v>
      </c>
      <c r="C137" s="31">
        <f>C138</f>
        <v>0</v>
      </c>
      <c r="D137" s="31"/>
      <c r="E137" s="31">
        <f>E138</f>
        <v>0</v>
      </c>
      <c r="F137" s="89">
        <f>F138</f>
        <v>0</v>
      </c>
      <c r="G137" s="78"/>
      <c r="H137" s="89">
        <f>H138</f>
        <v>0</v>
      </c>
      <c r="I137" s="78">
        <f>I138</f>
        <v>0</v>
      </c>
      <c r="J137" s="78"/>
      <c r="K137" s="78">
        <f>K138</f>
        <v>0</v>
      </c>
    </row>
    <row r="138" spans="1:11" s="12" customFormat="1" ht="102" hidden="1">
      <c r="A138" s="24" t="s">
        <v>60</v>
      </c>
      <c r="B138" s="55" t="s">
        <v>58</v>
      </c>
      <c r="C138" s="31">
        <v>0</v>
      </c>
      <c r="D138" s="31"/>
      <c r="E138" s="31">
        <v>0</v>
      </c>
      <c r="F138" s="89">
        <v>0</v>
      </c>
      <c r="G138" s="78"/>
      <c r="H138" s="89">
        <v>0</v>
      </c>
      <c r="I138" s="78">
        <v>0</v>
      </c>
      <c r="J138" s="78"/>
      <c r="K138" s="78">
        <v>0</v>
      </c>
    </row>
    <row r="139" spans="1:11" s="12" customFormat="1">
      <c r="A139" s="7"/>
      <c r="B139" s="55"/>
      <c r="C139" s="69"/>
      <c r="D139" s="69"/>
      <c r="E139" s="69"/>
      <c r="F139" s="92"/>
      <c r="G139" s="80"/>
      <c r="H139" s="92"/>
      <c r="I139" s="80"/>
      <c r="J139" s="80"/>
      <c r="K139" s="80"/>
    </row>
    <row r="140" spans="1:11" s="12" customFormat="1" ht="76.5" customHeight="1">
      <c r="A140" s="93" t="s">
        <v>55</v>
      </c>
      <c r="B140" s="55" t="s">
        <v>56</v>
      </c>
      <c r="C140" s="31">
        <f>C141+C142+C143</f>
        <v>-1690890.5999999999</v>
      </c>
      <c r="D140" s="31">
        <f t="shared" ref="D140:E140" si="50">D141+D142+D143</f>
        <v>0</v>
      </c>
      <c r="E140" s="31">
        <f t="shared" si="50"/>
        <v>-1690890.5999999999</v>
      </c>
      <c r="F140" s="31">
        <f t="shared" ref="F140:K140" si="51">F141+F143</f>
        <v>0</v>
      </c>
      <c r="G140" s="31">
        <f t="shared" si="51"/>
        <v>0</v>
      </c>
      <c r="H140" s="31">
        <f t="shared" si="51"/>
        <v>0</v>
      </c>
      <c r="I140" s="31">
        <f t="shared" si="51"/>
        <v>0</v>
      </c>
      <c r="J140" s="31">
        <f t="shared" si="51"/>
        <v>0</v>
      </c>
      <c r="K140" s="31">
        <f t="shared" si="51"/>
        <v>0</v>
      </c>
    </row>
    <row r="141" spans="1:11" s="12" customFormat="1" ht="104.25" customHeight="1">
      <c r="A141" s="98" t="s">
        <v>174</v>
      </c>
      <c r="B141" s="96" t="s">
        <v>172</v>
      </c>
      <c r="C141" s="89">
        <v>-0.01</v>
      </c>
      <c r="D141" s="89">
        <v>0</v>
      </c>
      <c r="E141" s="89">
        <f>C141+D141</f>
        <v>-0.01</v>
      </c>
      <c r="F141" s="89">
        <v>0</v>
      </c>
      <c r="G141" s="89">
        <v>0</v>
      </c>
      <c r="H141" s="89">
        <v>0</v>
      </c>
      <c r="I141" s="89">
        <v>0</v>
      </c>
      <c r="J141" s="89">
        <v>0</v>
      </c>
      <c r="K141" s="89">
        <v>0</v>
      </c>
    </row>
    <row r="142" spans="1:11" s="12" customFormat="1" ht="59.25" customHeight="1">
      <c r="A142" s="115" t="s">
        <v>190</v>
      </c>
      <c r="B142" s="96" t="s">
        <v>189</v>
      </c>
      <c r="C142" s="94">
        <v>-119130.91</v>
      </c>
      <c r="D142" s="94">
        <v>0</v>
      </c>
      <c r="E142" s="94">
        <f>C142+D142</f>
        <v>-119130.91</v>
      </c>
      <c r="F142" s="95">
        <v>0</v>
      </c>
      <c r="G142" s="89">
        <v>0</v>
      </c>
      <c r="H142" s="89">
        <v>0</v>
      </c>
      <c r="I142" s="89">
        <v>0</v>
      </c>
      <c r="J142" s="89">
        <v>0</v>
      </c>
      <c r="K142" s="89">
        <v>0</v>
      </c>
    </row>
    <row r="143" spans="1:11" s="12" customFormat="1" ht="76.5" customHeight="1">
      <c r="A143" s="116" t="s">
        <v>175</v>
      </c>
      <c r="B143" s="117" t="s">
        <v>173</v>
      </c>
      <c r="C143" s="97">
        <v>-1571759.68</v>
      </c>
      <c r="D143" s="97">
        <v>0</v>
      </c>
      <c r="E143" s="97">
        <f>C143+D143</f>
        <v>-1571759.68</v>
      </c>
      <c r="F143" s="97">
        <v>0</v>
      </c>
      <c r="G143" s="89">
        <v>0</v>
      </c>
      <c r="H143" s="89">
        <v>0</v>
      </c>
      <c r="I143" s="89">
        <v>0</v>
      </c>
      <c r="J143" s="89">
        <v>0</v>
      </c>
      <c r="K143" s="89">
        <v>0</v>
      </c>
    </row>
    <row r="144" spans="1:11" s="12" customFormat="1" ht="36.75" customHeight="1">
      <c r="A144" s="25" t="s">
        <v>32</v>
      </c>
      <c r="B144" s="61"/>
      <c r="C144" s="70">
        <f>C15+C63</f>
        <v>1958626203.4700003</v>
      </c>
      <c r="D144" s="70">
        <f t="shared" ref="D144:E144" si="52">D15+D63</f>
        <v>9279270.4100000001</v>
      </c>
      <c r="E144" s="70">
        <f t="shared" si="52"/>
        <v>1967905473.8800004</v>
      </c>
      <c r="F144" s="43">
        <f>F15+F63</f>
        <v>2118095772.6000001</v>
      </c>
      <c r="G144" s="43">
        <f t="shared" ref="G144:H144" si="53">G15+G63</f>
        <v>0</v>
      </c>
      <c r="H144" s="43">
        <f t="shared" si="53"/>
        <v>2118095772.6000001</v>
      </c>
      <c r="I144" s="81">
        <f>I15+I63</f>
        <v>2105391731.4699998</v>
      </c>
      <c r="J144" s="81">
        <f t="shared" ref="J144:K144" si="54">J15+J63</f>
        <v>0</v>
      </c>
      <c r="K144" s="81">
        <f t="shared" si="54"/>
        <v>2105391731.4699998</v>
      </c>
    </row>
    <row r="145" spans="1:11" s="12" customFormat="1" ht="21.75" customHeight="1">
      <c r="A145" s="105"/>
      <c r="B145" s="106"/>
      <c r="C145" s="106"/>
      <c r="D145" s="106"/>
      <c r="E145" s="106"/>
      <c r="F145" s="107"/>
      <c r="G145" s="106"/>
      <c r="H145" s="106"/>
      <c r="I145" s="106"/>
      <c r="J145" s="106"/>
      <c r="K145" s="105"/>
    </row>
    <row r="146" spans="1:11">
      <c r="K146" s="131"/>
    </row>
  </sheetData>
  <mergeCells count="4">
    <mergeCell ref="C11:K11"/>
    <mergeCell ref="A11:A12"/>
    <mergeCell ref="B11:B12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2025-10-24T13:56:54Z</cp:lastPrinted>
  <dcterms:created xsi:type="dcterms:W3CDTF">2004-09-13T07:20:24Z</dcterms:created>
  <dcterms:modified xsi:type="dcterms:W3CDTF">2025-10-27T08:13:42Z</dcterms:modified>
</cp:coreProperties>
</file>